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Austausch Vergabeverfahren GBI\2026_01_nicht_medizinische_Büromöbel\02_Vergabeunterlagen\"/>
    </mc:Choice>
  </mc:AlternateContent>
  <bookViews>
    <workbookView xWindow="-120" yWindow="-120" windowWidth="38640" windowHeight="21120"/>
  </bookViews>
  <sheets>
    <sheet name="LV LOS 2 Bürostühle" sheetId="1" r:id="rId1"/>
    <sheet name="Preisblatt LOS 2"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 i="2" l="1"/>
  <c r="E10" i="2"/>
  <c r="P6" i="2"/>
  <c r="P5" i="2"/>
  <c r="O6" i="2"/>
  <c r="O5" i="2"/>
  <c r="N6" i="2"/>
  <c r="L6" i="2"/>
  <c r="N5" i="2"/>
  <c r="L5" i="2"/>
  <c r="J6" i="2"/>
  <c r="J5" i="2"/>
  <c r="H6" i="2"/>
  <c r="H5" i="2"/>
  <c r="C6" i="2"/>
  <c r="C5" i="2"/>
</calcChain>
</file>

<file path=xl/sharedStrings.xml><?xml version="1.0" encoding="utf-8"?>
<sst xmlns="http://schemas.openxmlformats.org/spreadsheetml/2006/main" count="372" uniqueCount="226">
  <si>
    <t>ja/nein</t>
  </si>
  <si>
    <t>Austausch- oder Reparaturleistungen der Büromöbel werden vor Ort innerhalb einer angemessenen Frist (maximal 10 Werktage) durchgeführt.</t>
  </si>
  <si>
    <t>A</t>
  </si>
  <si>
    <t>Der Auftragnehmer (Erstkontakt mit Anwender oder Einkaufsabteilung) garantiert eine Reaktionszeit von maximal 3 Werktagen nach eingehender Reklamationsmeldung.</t>
  </si>
  <si>
    <t>Kundenbetreuung und -beratung</t>
  </si>
  <si>
    <t>Angabe</t>
  </si>
  <si>
    <t>Auftragnehmer Kontaktdaten</t>
  </si>
  <si>
    <t>I</t>
  </si>
  <si>
    <t>Telefonsupport beim Auftragnehmer</t>
  </si>
  <si>
    <t>Kundendienst und Serviceleistungen durch Auftragnehmer</t>
  </si>
  <si>
    <t>Die Montage und Demontage der angebotenen Produkte ist leicht und schnell, auch durch fachlich nicht geschultes Personal, durchführbar.</t>
  </si>
  <si>
    <t>13.1</t>
  </si>
  <si>
    <t>Aufbau/ Entsorgung/ Übergabe/ Einweisung</t>
  </si>
  <si>
    <t>13</t>
  </si>
  <si>
    <t>Die Bestellmenge ist frei wählbar. Es gibt keine Mindestbestellmenge.</t>
  </si>
  <si>
    <t>transportsichere Verpackung</t>
  </si>
  <si>
    <t>Die Anlieferung bis zum Bestimmungsort erfolgt kostenfrei. Der Preis für die Anlieferung ist im Angebotspreis einkalkuliert.</t>
  </si>
  <si>
    <t>Kalendertage</t>
  </si>
  <si>
    <t>Maximale Lieferfrist nach Bestellauslösung durch das UKH am Bestimmungsort entsprechend Bestellung</t>
  </si>
  <si>
    <t>B</t>
  </si>
  <si>
    <t>12.1</t>
  </si>
  <si>
    <t>Lieferung</t>
  </si>
  <si>
    <t>12</t>
  </si>
  <si>
    <t>Bei Bedarf erfolgt eine individuelle Beratung vor Ort, sowie die Möglichkeit des Probesitzens.</t>
  </si>
  <si>
    <t>11.2</t>
  </si>
  <si>
    <t xml:space="preserve">Name und Kontakt (Telefon und eMail) des Ansprechpartners </t>
  </si>
  <si>
    <t>11.1</t>
  </si>
  <si>
    <t>Angebotsabgabe im Beschaffungsprozess</t>
  </si>
  <si>
    <t>11</t>
  </si>
  <si>
    <t>Es wird garantiert, dass die angebotenen Sortimente sowie insbesondere Ersatzteile bis mindestens 10 Jahre nach Zuschlagserteilung lieferbar sind.</t>
  </si>
  <si>
    <t>Der Bieter stellt dem UKH nach Auftragserteilung alle Muster zu Oberflächen und Stoffen zur Verfügung.</t>
  </si>
  <si>
    <t>Der Bieter stellt dem UKH nach Auftragserteilung ein Produktblatt bzw. -katalog digital zur Verfügung, der sämtliche Produkte und Varianten enthält.</t>
  </si>
  <si>
    <t>10.1</t>
  </si>
  <si>
    <t>Katalog erstellen/ Garantie zur Nachlieferung</t>
  </si>
  <si>
    <t>9.1</t>
  </si>
  <si>
    <t>Teststellung</t>
  </si>
  <si>
    <t>9</t>
  </si>
  <si>
    <t>Serviceleistungen</t>
  </si>
  <si>
    <t>Kunstleder desinfizierbar mit Incidin Pro oder Incidin Plus</t>
  </si>
  <si>
    <t>Polstermaterial: Kunstleder schwarz</t>
  </si>
  <si>
    <t>8.1</t>
  </si>
  <si>
    <t>Auswahloption</t>
  </si>
  <si>
    <t>8</t>
  </si>
  <si>
    <t>Es sind Elemente nachrüstbar, welche es ermöglicht die Stühle unverrückbar befestigen zu können (entsprechend Versammlungsstättenverordnung).</t>
  </si>
  <si>
    <t>mind. 4-fach stapelbar</t>
  </si>
  <si>
    <t>Das Gesamtgewicht des Stuhls beträgt max. 8 kg</t>
  </si>
  <si>
    <t>kg</t>
  </si>
  <si>
    <t>Tatsächliches Nutzungsgewicht</t>
  </si>
  <si>
    <t>Nutzungsgewicht bis mind. 110kg</t>
  </si>
  <si>
    <t>7.1</t>
  </si>
  <si>
    <t>Allgemeine Anforderungen</t>
  </si>
  <si>
    <t>7</t>
  </si>
  <si>
    <t>ja/nein
Anlage zum Angebot</t>
  </si>
  <si>
    <t>Der Hersteller verfügt über ein zertifiziertes Umweltmanagementsystem gemäß ISO 14001 oder EMAS oder gleichwertig</t>
  </si>
  <si>
    <t>Der Hersteller verfügt über ein zertifiziertes Qualitätsmanagementsystem nach DIN EN ISO 9001 oder gleichwertig</t>
  </si>
  <si>
    <t>Gütezeichen RAL-GZ 430/8</t>
  </si>
  <si>
    <t>Einhaltung der DIN EN ISO 16139 oder gleichwertig</t>
  </si>
  <si>
    <t>GS-Zeichen (Geprüfte Sicherheit) oder gleichwertig</t>
  </si>
  <si>
    <t>6.4</t>
  </si>
  <si>
    <t>AGR-Gütesiegel oder gleichwertig</t>
  </si>
  <si>
    <t>6.3</t>
  </si>
  <si>
    <t>Alle eingesetzen Stoffe und Materialien sind entflammbar nach DIN EN 1021-1, 1021-2 oder DIN 4102 B1 oder B2</t>
  </si>
  <si>
    <t>6.2</t>
  </si>
  <si>
    <t>Zertifizierung Blauer Engel DE-UZ-117 oder gleichwertig</t>
  </si>
  <si>
    <t>6.1</t>
  </si>
  <si>
    <t>Zertifikate</t>
  </si>
  <si>
    <t>6</t>
  </si>
  <si>
    <t>5.3</t>
  </si>
  <si>
    <t>5.2</t>
  </si>
  <si>
    <t>5.1</t>
  </si>
  <si>
    <t>5</t>
  </si>
  <si>
    <t>antistatisch</t>
  </si>
  <si>
    <t>4.11</t>
  </si>
  <si>
    <t>rutschhemmend</t>
  </si>
  <si>
    <t>4.10</t>
  </si>
  <si>
    <t>UV-beständig</t>
  </si>
  <si>
    <t>4.9</t>
  </si>
  <si>
    <t>atmungsaktiv</t>
  </si>
  <si>
    <t>4.8</t>
  </si>
  <si>
    <t>Stoff mit Zertifikat OEKO-TEX Standard 100 oder gleichwertig</t>
  </si>
  <si>
    <t>4.7</t>
  </si>
  <si>
    <t>Stoffbezug schwarz</t>
  </si>
  <si>
    <t>4.6</t>
  </si>
  <si>
    <t>Bezüge klebefrei bespannt und recyclebar</t>
  </si>
  <si>
    <t>4.5</t>
  </si>
  <si>
    <t>Einhaltung der DIN EN ISO 12947-1; 12947-2; 12947-3 und 12947-4 oder gleichwertig</t>
  </si>
  <si>
    <t>4.4.2</t>
  </si>
  <si>
    <t>mm</t>
  </si>
  <si>
    <t>Tatsächliche Verschleißfestigkeit</t>
  </si>
  <si>
    <t>4.4.1</t>
  </si>
  <si>
    <t>Verschleißfestigkeit mind. 25.000 Martindale</t>
  </si>
  <si>
    <t>4.4</t>
  </si>
  <si>
    <t>Tatsächliche Stauchhärte</t>
  </si>
  <si>
    <t>4.3.1</t>
  </si>
  <si>
    <t>Stauchhärte mind. 30 kg/m³</t>
  </si>
  <si>
    <t>4.3</t>
  </si>
  <si>
    <t>Stoff und Schaum sind für Stühle, die in öffentlich zugänglichen Bereichen (bspw. Flure, Flucht- und Rettungswege) aufgestellt werden, feuerhemmend und entsprechen der DIN EN 1021-1, 1021-2 bzw. DIN 4102 B1 oder B2</t>
  </si>
  <si>
    <t>4.2</t>
  </si>
  <si>
    <t>Polster aus Schnittschaum</t>
  </si>
  <si>
    <t>4.1</t>
  </si>
  <si>
    <t>Polsterung und Bezüge</t>
  </si>
  <si>
    <t>4</t>
  </si>
  <si>
    <t>Tatsächliche Polsterdicke</t>
  </si>
  <si>
    <t>3.5.1</t>
  </si>
  <si>
    <t>Polsterdicke mind. 30mm - max. 40mm</t>
  </si>
  <si>
    <t>3.5</t>
  </si>
  <si>
    <t>Polsterung</t>
  </si>
  <si>
    <t>3.4</t>
  </si>
  <si>
    <t>ergonomisch geformt</t>
  </si>
  <si>
    <t>3.3.</t>
  </si>
  <si>
    <t>Tatsächliche Breite</t>
  </si>
  <si>
    <t>3.2.1</t>
  </si>
  <si>
    <t>Breite: mind. 420mm</t>
  </si>
  <si>
    <t>3.2</t>
  </si>
  <si>
    <t>Tatsächliche Höhe</t>
  </si>
  <si>
    <t>Höhe: mind. 340mm</t>
  </si>
  <si>
    <t>3.1</t>
  </si>
  <si>
    <t>Rückenlehne</t>
  </si>
  <si>
    <t>3</t>
  </si>
  <si>
    <t>2.7.1</t>
  </si>
  <si>
    <t>Polsterdicke mind. 25mm - max. 55mm</t>
  </si>
  <si>
    <t>2.7</t>
  </si>
  <si>
    <t>2.6</t>
  </si>
  <si>
    <t>leicht nach vorn abfallende Sitzfläche</t>
  </si>
  <si>
    <t>2.5</t>
  </si>
  <si>
    <t>2.4</t>
  </si>
  <si>
    <t>Tatsächliche Sitzhöhe</t>
  </si>
  <si>
    <t>2.3.1</t>
  </si>
  <si>
    <t>Sitzhöhe: mind. 440mm</t>
  </si>
  <si>
    <t>2.3</t>
  </si>
  <si>
    <t>Tatsächliche Sitztiefe</t>
  </si>
  <si>
    <t>2.2.1</t>
  </si>
  <si>
    <t>Sitztiefe: mind. 400mm</t>
  </si>
  <si>
    <t>2.2</t>
  </si>
  <si>
    <t>Tatsächliche Sitzbreite</t>
  </si>
  <si>
    <t>2.1.1</t>
  </si>
  <si>
    <t>Sitzbreite: mind. 420mm</t>
  </si>
  <si>
    <t>2.1</t>
  </si>
  <si>
    <t>Sitzfläche</t>
  </si>
  <si>
    <t>2</t>
  </si>
  <si>
    <t>Typ Hart oder Typ weich - ohne Aufpreis wählbar</t>
  </si>
  <si>
    <t>1.5.1</t>
  </si>
  <si>
    <t>Bodenschoner</t>
  </si>
  <si>
    <t>1.5</t>
  </si>
  <si>
    <t>Tatsächlicher Durchmesser</t>
  </si>
  <si>
    <t>1.4.1</t>
  </si>
  <si>
    <t>Durchmesser mind. 22mm</t>
  </si>
  <si>
    <t>1.4</t>
  </si>
  <si>
    <t>Gestellfarbe: schwarz</t>
  </si>
  <si>
    <t>1.3</t>
  </si>
  <si>
    <t>Material: Stahlrohr mit lösemittelfreien und umweltschonenden Pulverlacken beschichtet</t>
  </si>
  <si>
    <t>1.2</t>
  </si>
  <si>
    <t>4-Fuß-Rundrohr-Gestell</t>
  </si>
  <si>
    <t>1.1</t>
  </si>
  <si>
    <t>Gestell</t>
  </si>
  <si>
    <t>1</t>
  </si>
  <si>
    <t>Name</t>
  </si>
  <si>
    <t>Name Modell</t>
  </si>
  <si>
    <t>Name Hersteller</t>
  </si>
  <si>
    <t>Möbelsystem und Hersteller</t>
  </si>
  <si>
    <t>Vierfuß-Stuhl (Besucherstuhl / Konferenzstuhl)</t>
  </si>
  <si>
    <t>Antwort Bieter</t>
  </si>
  <si>
    <t>Einheit</t>
  </si>
  <si>
    <t>Leistungsvorgabe und -abfrage</t>
  </si>
  <si>
    <t>Kriterium</t>
  </si>
  <si>
    <t>Lfd. Nr.</t>
  </si>
  <si>
    <t xml:space="preserve">Alle Angaben zu den angebotenen Produkten sind Wahrheitsgetreu zu leisten. </t>
  </si>
  <si>
    <t>Die mit "I" gekennzeichneten Felder in der Spalte Kriterium stellen entweder Abfragen dar, die das Angebot erfüllen sollte, sind aber keine Ausschlusskriterien sondern dienen der Information.</t>
  </si>
  <si>
    <t xml:space="preserve">Die mit "B" gekennzeichneten Felder in der Spalte Kriterium stellen Bewertungskriterien dar. Die Bewertung dieser Kriterien ist in der Bewertungsmatrix abgebildet. </t>
  </si>
  <si>
    <t xml:space="preserve">Die mit "A" gekennzeichneten Felder in der Spalte Kriterium stellen Ausschlusskriterien dar. Hierbei ist zu beachten, dass die dargestellten Mindestanforderungen zu erfüllen sind. 
</t>
  </si>
  <si>
    <t xml:space="preserve">Das Leistungsverzeichnis ist vollständig (in den grünen Zellen) auszufüllen. </t>
  </si>
  <si>
    <t>Hinweise zum Ausfüllen</t>
  </si>
  <si>
    <t>Bieter</t>
  </si>
  <si>
    <t>Vergabeverfahren Nr. 2026_01 - Abschluss einer Rahmenvereinbarung für 4 Jahre zur Belieferung der Universitätsmedizin Halle (Saale) mit Nicht-Medizinischem Mobiliar</t>
  </si>
  <si>
    <t>Die hier angegebenen Artikel sollen zwingend im Katalog des Bieters im PDF-Format hinterlegt werden.</t>
  </si>
  <si>
    <t>Der Bruttopreis ergibt sich aufgrund der zum Zeitpunkt der Leistungserbringung geltenden Umsatzsteuer. Grundlage für die Berechnung ist der Nettopreis.</t>
  </si>
  <si>
    <t>Alle Preisangaben sind in Euro.</t>
  </si>
  <si>
    <t>* wird dieses Preisblatt an dieser Stelle nicht unterschrieben gilt das Angebot als nicht abgegeben.</t>
  </si>
  <si>
    <t>Hinweise:</t>
  </si>
  <si>
    <t xml:space="preserve"> </t>
  </si>
  <si>
    <t>Vor- und Nachname der erklärenden Person:</t>
  </si>
  <si>
    <t>Datum:</t>
  </si>
  <si>
    <r>
      <t xml:space="preserve">Firma: </t>
    </r>
    <r>
      <rPr>
        <sz val="12"/>
        <rFont val="Arial"/>
        <family val="2"/>
      </rPr>
      <t xml:space="preserve">
(Bezeichnung und Adresse der Firma)</t>
    </r>
  </si>
  <si>
    <t>Gesamtsumme brutto:</t>
  </si>
  <si>
    <t>Gesamtsumme netto:</t>
  </si>
  <si>
    <t>Vierfuß-Stuhl ohne Armlehne
- mit Kunstlederbezug, Polsterrücken</t>
  </si>
  <si>
    <t>Vierfuß-Stuhl ohne Armlehne
- mit Stoffbezug, Polsterrücken</t>
  </si>
  <si>
    <t>Artikelnummer</t>
  </si>
  <si>
    <t>Angebotenes Modell (Hersteller und Modellname</t>
  </si>
  <si>
    <t>Produktbezeichnung</t>
  </si>
  <si>
    <t>3.1.1</t>
  </si>
  <si>
    <t>Preisblatt Los 2 - Bürostühle</t>
  </si>
  <si>
    <t>5.4</t>
  </si>
  <si>
    <t>5.5</t>
  </si>
  <si>
    <t>5.6</t>
  </si>
  <si>
    <t>5.7</t>
  </si>
  <si>
    <t>5.8</t>
  </si>
  <si>
    <t>6.1.1</t>
  </si>
  <si>
    <t>7.1.1</t>
  </si>
  <si>
    <t>9.2</t>
  </si>
  <si>
    <t>9.3</t>
  </si>
  <si>
    <t>10</t>
  </si>
  <si>
    <t>11.3</t>
  </si>
  <si>
    <t>11.4</t>
  </si>
  <si>
    <t>13.2</t>
  </si>
  <si>
    <t>13.1.1</t>
  </si>
  <si>
    <t>13.3</t>
  </si>
  <si>
    <t>13.4</t>
  </si>
  <si>
    <t>Vergabeart: Offenes Verfahren gem. § 15 VgV</t>
  </si>
  <si>
    <t>ACHTUNG: Dieses Dokument ist in Textform zu unterschreiben, dafür geben Sie bitte den Namen und die Adresse Ihrer Firma an. Außerdem ist das Datum anzugeben sowie der Name (Vor-und Nachname) der erklärenden Person. 
(Bitte keine gescannte Unterschrift, diese allein reicht nicht aus, um die Person eindeutig zu identifizieren, daher schreiben Sie den Namen bitte vollständig aus.)*</t>
  </si>
  <si>
    <t>elektronische Unterschrift in Textform*:</t>
  </si>
  <si>
    <t>lfd.Nr.</t>
  </si>
  <si>
    <t>Leistungsverzeichnis LOS 2 -  Bürostuhl (Vierfußstuhl)</t>
  </si>
  <si>
    <t>A/B</t>
  </si>
  <si>
    <t>1. Vertragsjahr</t>
  </si>
  <si>
    <t>2. Vertragsjahr</t>
  </si>
  <si>
    <t>3. Vertragsjahr</t>
  </si>
  <si>
    <t>4. Vertragsjahr</t>
  </si>
  <si>
    <t>Gesamt für 4 Jahre</t>
  </si>
  <si>
    <t>Einzelpreis netto 
pro Stück</t>
  </si>
  <si>
    <t>Gesamtpreis 
netto</t>
  </si>
  <si>
    <t xml:space="preserve">Gesamtpreis netto
</t>
  </si>
  <si>
    <t xml:space="preserve">Gesamtpreis brutto
</t>
  </si>
  <si>
    <t>Geschätzte Stückzahl 
gesamt 4 Jahre</t>
  </si>
  <si>
    <t>Geschätzte Stückzahl 
jährlich</t>
  </si>
  <si>
    <r>
      <t xml:space="preserve">Der Bieter stellt dem UKH für einen Zeitraum von 7 Werktagen die lt. Anlage "Produkte Teststellung" gewählten Stühle, entsprechend der Kriterien aus dem Leistungsverzeichnis kostenlos für eine Teststellung zur Verfügung. Die Anlieferung und Abholung erfolgt kostenlos durch den Bieter am vorher vereinbarten Probestellungsort. Zur Teststellung werden sämtliche Unterlagen (Gebrauchsanweisung) und Muster (Oberflächen, Stoffe) zur Verfügung gestellt.
</t>
    </r>
    <r>
      <rPr>
        <b/>
        <sz val="11"/>
        <rFont val="Arial"/>
        <family val="2"/>
      </rPr>
      <t>Hinweis</t>
    </r>
    <r>
      <rPr>
        <sz val="11"/>
        <rFont val="Arial"/>
        <family val="2"/>
      </rPr>
      <t xml:space="preserve">: Bieter, die insgesamt für das Zuschlagskriterium "Teststellung"  0 Bewertungspunkte erhalten, werden mit ihrem Angebot vom weiteren Verfahren ausgeschlossen.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</si>
</sst>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20" x14ac:knownFonts="1">
    <font>
      <sz val="11"/>
      <color theme="1"/>
      <name val="Calibri"/>
      <family val="2"/>
      <scheme val="minor"/>
    </font>
    <font>
      <sz val="11"/>
      <color theme="1"/>
      <name val="Calibri"/>
      <family val="2"/>
      <scheme val="minor"/>
    </font>
    <font>
      <sz val="11"/>
      <name val="Arial"/>
      <family val="2"/>
    </font>
    <font>
      <sz val="11"/>
      <color rgb="FFFF0000"/>
      <name val="Arial"/>
      <family val="2"/>
    </font>
    <font>
      <b/>
      <sz val="11"/>
      <name val="Arial"/>
      <family val="2"/>
    </font>
    <font>
      <b/>
      <sz val="12"/>
      <name val="Arial"/>
      <family val="2"/>
    </font>
    <font>
      <sz val="10"/>
      <name val="Arial"/>
      <family val="2"/>
    </font>
    <font>
      <sz val="12"/>
      <name val="Arial"/>
      <family val="2"/>
    </font>
    <font>
      <b/>
      <sz val="14"/>
      <name val="Arial"/>
      <family val="2"/>
    </font>
    <font>
      <i/>
      <sz val="11"/>
      <name val="Arial"/>
      <family val="2"/>
    </font>
    <font>
      <i/>
      <sz val="10"/>
      <name val="Arial"/>
      <family val="2"/>
    </font>
    <font>
      <b/>
      <sz val="10"/>
      <name val="Arial"/>
      <family val="2"/>
    </font>
    <font>
      <b/>
      <sz val="12"/>
      <color theme="1"/>
      <name val="Arial"/>
      <family val="2"/>
    </font>
    <font>
      <sz val="11"/>
      <color theme="1"/>
      <name val="Arial"/>
      <family val="2"/>
    </font>
    <font>
      <sz val="11"/>
      <color indexed="8"/>
      <name val="Calibri"/>
      <family val="2"/>
    </font>
    <font>
      <b/>
      <sz val="11"/>
      <color theme="1"/>
      <name val="Arial"/>
      <family val="2"/>
    </font>
    <font>
      <sz val="22"/>
      <color theme="1"/>
      <name val="Calibri"/>
      <family val="2"/>
      <scheme val="minor"/>
    </font>
    <font>
      <sz val="22"/>
      <color theme="1"/>
      <name val="Arial"/>
      <family val="2"/>
    </font>
    <font>
      <b/>
      <sz val="22"/>
      <color theme="1"/>
      <name val="Arial"/>
      <family val="2"/>
    </font>
    <font>
      <b/>
      <u/>
      <sz val="16"/>
      <color theme="1"/>
      <name val="Arial"/>
      <family val="2"/>
    </font>
  </fonts>
  <fills count="8">
    <fill>
      <patternFill patternType="none"/>
    </fill>
    <fill>
      <patternFill patternType="gray125"/>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44" fontId="14" fillId="0" borderId="0" applyFont="0" applyFill="0" applyBorder="0" applyAlignment="0" applyProtection="0"/>
  </cellStyleXfs>
  <cellXfs count="121">
    <xf numFmtId="0" fontId="0" fillId="0" borderId="0" xfId="0"/>
    <xf numFmtId="0" fontId="2" fillId="2" borderId="1" xfId="0" applyFont="1" applyFill="1" applyBorder="1" applyAlignment="1" applyProtection="1">
      <alignment horizontal="center" vertical="center" wrapText="1"/>
      <protection locked="0"/>
    </xf>
    <xf numFmtId="0" fontId="2" fillId="0" borderId="2" xfId="4" applyNumberFormat="1" applyFont="1" applyFill="1" applyBorder="1" applyAlignment="1" applyProtection="1">
      <alignment horizontal="left" vertical="center" wrapText="1"/>
    </xf>
    <xf numFmtId="0" fontId="2" fillId="5"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vertical="center" wrapText="1"/>
      <protection locked="0"/>
    </xf>
    <xf numFmtId="0" fontId="2" fillId="0" borderId="2" xfId="4" applyNumberFormat="1" applyFont="1" applyFill="1" applyBorder="1" applyAlignment="1" applyProtection="1">
      <alignment horizontal="center" vertical="center" wrapText="1"/>
    </xf>
    <xf numFmtId="0" fontId="2" fillId="2" borderId="1"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top" wrapText="1"/>
      <protection locked="0"/>
    </xf>
    <xf numFmtId="0" fontId="5" fillId="2" borderId="17" xfId="0" applyFont="1" applyFill="1" applyBorder="1" applyAlignment="1" applyProtection="1">
      <alignment horizontal="left" vertical="top" wrapText="1"/>
      <protection locked="0"/>
    </xf>
    <xf numFmtId="0" fontId="5" fillId="2" borderId="16" xfId="0" applyFont="1" applyFill="1" applyBorder="1" applyAlignment="1" applyProtection="1">
      <alignment horizontal="left" vertical="top" wrapText="1"/>
      <protection locked="0"/>
    </xf>
    <xf numFmtId="1" fontId="19" fillId="0" borderId="0" xfId="0" applyNumberFormat="1" applyFont="1" applyAlignment="1" applyProtection="1">
      <alignment vertical="center"/>
    </xf>
    <xf numFmtId="0" fontId="2" fillId="0" borderId="0" xfId="0" applyFont="1" applyAlignment="1" applyProtection="1">
      <alignment horizontal="center"/>
    </xf>
    <xf numFmtId="0" fontId="2" fillId="0" borderId="0" xfId="0" applyFont="1" applyProtection="1"/>
    <xf numFmtId="0" fontId="6" fillId="0" borderId="0" xfId="0" applyFont="1" applyProtection="1"/>
    <xf numFmtId="0" fontId="2" fillId="0" borderId="0" xfId="0" applyFont="1" applyAlignment="1" applyProtection="1">
      <alignment horizontal="left"/>
    </xf>
    <xf numFmtId="0" fontId="5" fillId="0" borderId="0" xfId="3" applyFont="1" applyAlignment="1" applyProtection="1">
      <alignment horizontal="left" vertical="center" wrapText="1"/>
    </xf>
    <xf numFmtId="0" fontId="7" fillId="0" borderId="0" xfId="3" applyFont="1" applyAlignment="1" applyProtection="1">
      <alignment horizontal="left" vertical="center"/>
    </xf>
    <xf numFmtId="0" fontId="7" fillId="0" borderId="0" xfId="3" applyFont="1" applyAlignment="1" applyProtection="1">
      <alignment horizontal="center" vertical="center"/>
    </xf>
    <xf numFmtId="0" fontId="2" fillId="0" borderId="0" xfId="3" applyFont="1" applyProtection="1"/>
    <xf numFmtId="0" fontId="2" fillId="0" borderId="0" xfId="3" applyFont="1" applyAlignment="1" applyProtection="1">
      <alignment horizontal="center"/>
    </xf>
    <xf numFmtId="0" fontId="4" fillId="0" borderId="1" xfId="3" applyFont="1" applyBorder="1" applyAlignment="1" applyProtection="1">
      <alignment horizontal="left" vertical="center"/>
    </xf>
    <xf numFmtId="0" fontId="8" fillId="0" borderId="10" xfId="3" applyFont="1" applyBorder="1" applyAlignment="1" applyProtection="1">
      <alignment horizontal="left" vertical="center"/>
    </xf>
    <xf numFmtId="0" fontId="8" fillId="0" borderId="9" xfId="3" applyFont="1" applyBorder="1" applyAlignment="1" applyProtection="1">
      <alignment horizontal="left" vertical="center"/>
    </xf>
    <xf numFmtId="0" fontId="8" fillId="0" borderId="8" xfId="3" applyFont="1" applyBorder="1" applyAlignment="1" applyProtection="1">
      <alignment horizontal="left" vertical="center"/>
    </xf>
    <xf numFmtId="0" fontId="8" fillId="0" borderId="7" xfId="3" applyFont="1" applyBorder="1" applyAlignment="1" applyProtection="1">
      <alignment vertical="center"/>
    </xf>
    <xf numFmtId="0" fontId="2" fillId="0" borderId="0" xfId="0" applyFont="1" applyAlignment="1" applyProtection="1">
      <alignment horizontal="left" vertical="center"/>
    </xf>
    <xf numFmtId="0" fontId="2" fillId="0" borderId="6" xfId="0" applyFont="1" applyBorder="1" applyAlignment="1" applyProtection="1">
      <alignment horizontal="center" vertical="center" wrapText="1"/>
    </xf>
    <xf numFmtId="0" fontId="7" fillId="0" borderId="7" xfId="3" applyFont="1" applyBorder="1" applyAlignment="1" applyProtection="1">
      <alignment horizontal="left" vertical="top" wrapText="1"/>
    </xf>
    <xf numFmtId="0" fontId="7" fillId="0" borderId="0" xfId="3" applyFont="1" applyAlignment="1" applyProtection="1">
      <alignment horizontal="left" vertical="top" wrapText="1"/>
    </xf>
    <xf numFmtId="0" fontId="7" fillId="0" borderId="6" xfId="3" applyFont="1" applyBorder="1" applyAlignment="1" applyProtection="1">
      <alignment horizontal="left" vertical="top" wrapText="1"/>
    </xf>
    <xf numFmtId="0" fontId="7" fillId="0" borderId="7" xfId="3" applyFont="1" applyBorder="1" applyAlignment="1" applyProtection="1">
      <alignment horizontal="left" vertical="top" wrapText="1"/>
    </xf>
    <xf numFmtId="0" fontId="7" fillId="0" borderId="0" xfId="3" applyFont="1" applyAlignment="1" applyProtection="1">
      <alignment horizontal="left" vertical="top" wrapText="1"/>
    </xf>
    <xf numFmtId="0" fontId="7" fillId="0" borderId="6" xfId="3" applyFont="1" applyBorder="1" applyAlignment="1" applyProtection="1">
      <alignment horizontal="center" vertical="top" wrapText="1"/>
    </xf>
    <xf numFmtId="0" fontId="7" fillId="0" borderId="7" xfId="0" applyFont="1" applyBorder="1" applyAlignment="1" applyProtection="1">
      <alignment horizontal="left" vertical="center"/>
    </xf>
    <xf numFmtId="0" fontId="7" fillId="0" borderId="0" xfId="0" applyFont="1" applyAlignment="1" applyProtection="1">
      <alignment horizontal="left" vertical="center"/>
    </xf>
    <xf numFmtId="0" fontId="7" fillId="0" borderId="6" xfId="0" applyFont="1" applyBorder="1" applyAlignment="1" applyProtection="1">
      <alignment horizontal="center" vertical="center"/>
    </xf>
    <xf numFmtId="0" fontId="7" fillId="0" borderId="7" xfId="3" applyFont="1" applyBorder="1" applyAlignment="1" applyProtection="1">
      <alignment wrapText="1"/>
    </xf>
    <xf numFmtId="0" fontId="7" fillId="0" borderId="6" xfId="0" applyFont="1" applyBorder="1" applyAlignment="1" applyProtection="1">
      <alignment horizontal="center" vertical="center" wrapText="1"/>
    </xf>
    <xf numFmtId="0" fontId="7" fillId="0" borderId="5" xfId="3" applyFont="1" applyBorder="1" applyAlignment="1" applyProtection="1">
      <alignment horizontal="left" vertical="top" wrapText="1"/>
    </xf>
    <xf numFmtId="0" fontId="7" fillId="0" borderId="4" xfId="3" applyFont="1" applyBorder="1" applyAlignment="1" applyProtection="1">
      <alignment horizontal="left" vertical="top" wrapText="1"/>
    </xf>
    <xf numFmtId="0" fontId="7" fillId="0" borderId="3" xfId="3" applyFont="1" applyBorder="1" applyAlignment="1" applyProtection="1">
      <alignment horizontal="left" vertical="top" wrapText="1"/>
    </xf>
    <xf numFmtId="49" fontId="4" fillId="0" borderId="1" xfId="0" applyNumberFormat="1"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3" fillId="0" borderId="0" xfId="2" applyFont="1" applyAlignment="1" applyProtection="1">
      <alignment vertical="center"/>
    </xf>
    <xf numFmtId="0" fontId="2" fillId="0" borderId="0" xfId="2" applyFont="1" applyAlignment="1" applyProtection="1">
      <alignment vertical="center"/>
    </xf>
    <xf numFmtId="0" fontId="2" fillId="0" borderId="0" xfId="0" applyFont="1" applyAlignment="1" applyProtection="1">
      <alignment vertical="center"/>
    </xf>
    <xf numFmtId="49" fontId="5" fillId="5" borderId="0" xfId="1" applyNumberFormat="1" applyFont="1" applyFill="1" applyAlignment="1" applyProtection="1">
      <alignment horizontal="left" vertical="center"/>
    </xf>
    <xf numFmtId="0" fontId="5" fillId="5" borderId="0" xfId="1" applyFont="1" applyFill="1" applyAlignment="1" applyProtection="1">
      <alignment vertical="center"/>
    </xf>
    <xf numFmtId="0" fontId="5" fillId="5" borderId="0" xfId="0" applyFont="1" applyFill="1" applyAlignment="1" applyProtection="1">
      <alignment vertical="center"/>
    </xf>
    <xf numFmtId="0" fontId="4" fillId="5" borderId="0" xfId="1" applyFont="1" applyFill="1" applyAlignment="1" applyProtection="1">
      <alignment horizontal="center" vertical="center" wrapText="1"/>
    </xf>
    <xf numFmtId="0" fontId="5" fillId="0" borderId="0" xfId="1" applyFont="1" applyAlignment="1" applyProtection="1">
      <alignment vertical="center"/>
    </xf>
    <xf numFmtId="49" fontId="4" fillId="3" borderId="1" xfId="0" applyNumberFormat="1" applyFont="1" applyFill="1" applyBorder="1" applyAlignment="1" applyProtection="1">
      <alignment horizontal="left" vertical="center"/>
    </xf>
    <xf numFmtId="0" fontId="5" fillId="3" borderId="1" xfId="0" applyFont="1" applyFill="1" applyBorder="1" applyAlignment="1" applyProtection="1">
      <alignment horizontal="left" vertical="center"/>
    </xf>
    <xf numFmtId="0" fontId="5" fillId="3" borderId="1" xfId="0" applyFont="1" applyFill="1" applyBorder="1" applyAlignment="1" applyProtection="1">
      <alignment horizontal="left" vertical="center" wrapText="1"/>
    </xf>
    <xf numFmtId="0" fontId="4" fillId="3" borderId="1" xfId="0" applyFont="1" applyFill="1" applyBorder="1" applyAlignment="1" applyProtection="1">
      <alignment vertical="center" wrapText="1"/>
    </xf>
    <xf numFmtId="0" fontId="4" fillId="3" borderId="1" xfId="0" applyFont="1" applyFill="1" applyBorder="1" applyAlignment="1" applyProtection="1">
      <alignment horizontal="center" vertical="center" wrapText="1"/>
    </xf>
    <xf numFmtId="49" fontId="2" fillId="0" borderId="2" xfId="0" applyNumberFormat="1" applyFont="1" applyBorder="1" applyAlignment="1" applyProtection="1">
      <alignment horizontal="left" vertical="center" wrapText="1"/>
    </xf>
    <xf numFmtId="0" fontId="2" fillId="0" borderId="1" xfId="0" applyFont="1" applyBorder="1" applyAlignment="1" applyProtection="1">
      <alignment horizontal="center" vertical="center"/>
    </xf>
    <xf numFmtId="0" fontId="2" fillId="0" borderId="1" xfId="0" applyFont="1" applyBorder="1" applyAlignment="1" applyProtection="1">
      <alignment horizontal="left" vertical="center"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left" vertical="center"/>
    </xf>
    <xf numFmtId="49" fontId="4" fillId="3" borderId="2" xfId="0" applyNumberFormat="1" applyFont="1" applyFill="1" applyBorder="1" applyAlignment="1" applyProtection="1">
      <alignment horizontal="left" vertical="center" wrapText="1"/>
    </xf>
    <xf numFmtId="0" fontId="4" fillId="3" borderId="1" xfId="0" applyFont="1" applyFill="1" applyBorder="1" applyAlignment="1" applyProtection="1">
      <alignment vertical="center"/>
    </xf>
    <xf numFmtId="0" fontId="2" fillId="0" borderId="0" xfId="1" applyFont="1" applyProtection="1"/>
    <xf numFmtId="0" fontId="4" fillId="0" borderId="0" xfId="1" applyFont="1" applyAlignment="1" applyProtection="1">
      <alignment vertical="center"/>
    </xf>
    <xf numFmtId="0" fontId="2" fillId="0" borderId="0" xfId="1" applyFont="1" applyAlignment="1" applyProtection="1">
      <alignment vertical="center"/>
    </xf>
    <xf numFmtId="0" fontId="2" fillId="4" borderId="1" xfId="0" applyFont="1" applyFill="1" applyBorder="1" applyAlignment="1" applyProtection="1">
      <alignment horizontal="left" vertical="center" wrapText="1"/>
    </xf>
    <xf numFmtId="0" fontId="2" fillId="0" borderId="1" xfId="0" applyFont="1" applyBorder="1" applyAlignment="1" applyProtection="1">
      <alignment vertical="center" wrapText="1"/>
    </xf>
    <xf numFmtId="0" fontId="3" fillId="0" borderId="0" xfId="1" applyFont="1" applyAlignment="1" applyProtection="1">
      <alignment vertical="center"/>
    </xf>
    <xf numFmtId="0" fontId="2" fillId="0" borderId="0" xfId="1" applyFont="1" applyAlignment="1" applyProtection="1">
      <alignment vertical="center" wrapText="1"/>
    </xf>
    <xf numFmtId="0" fontId="2" fillId="0" borderId="0" xfId="2" applyFont="1" applyAlignment="1" applyProtection="1">
      <alignment horizontal="center" vertical="center"/>
    </xf>
    <xf numFmtId="0" fontId="2" fillId="5" borderId="1" xfId="0" applyFont="1" applyFill="1" applyBorder="1" applyAlignment="1" applyProtection="1">
      <alignment horizontal="center" vertical="center"/>
    </xf>
    <xf numFmtId="0" fontId="2" fillId="5" borderId="1" xfId="0" applyFont="1" applyFill="1" applyBorder="1" applyAlignment="1" applyProtection="1">
      <alignment horizontal="left" vertical="center" wrapText="1"/>
    </xf>
    <xf numFmtId="0" fontId="2" fillId="5"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1" fontId="4" fillId="3" borderId="1" xfId="0" applyNumberFormat="1" applyFont="1" applyFill="1" applyBorder="1" applyAlignment="1" applyProtection="1">
      <alignment vertical="center"/>
    </xf>
    <xf numFmtId="1" fontId="4" fillId="3" borderId="1" xfId="0" applyNumberFormat="1" applyFont="1" applyFill="1" applyBorder="1" applyAlignment="1" applyProtection="1">
      <alignment vertical="center" wrapText="1"/>
    </xf>
    <xf numFmtId="0" fontId="4" fillId="3" borderId="1" xfId="0" applyFont="1" applyFill="1" applyBorder="1" applyAlignment="1" applyProtection="1">
      <alignment horizontal="left" vertical="center"/>
    </xf>
    <xf numFmtId="0" fontId="2" fillId="0" borderId="0" xfId="0" applyFont="1" applyAlignment="1" applyProtection="1">
      <alignment horizontal="center" vertical="center"/>
    </xf>
    <xf numFmtId="49" fontId="2" fillId="0" borderId="0" xfId="0" applyNumberFormat="1" applyFont="1" applyAlignment="1" applyProtection="1">
      <alignment horizontal="left" vertical="center"/>
    </xf>
    <xf numFmtId="0" fontId="3" fillId="0" borderId="0" xfId="0" applyFont="1" applyAlignment="1" applyProtection="1">
      <alignment wrapText="1"/>
    </xf>
    <xf numFmtId="0" fontId="4" fillId="3" borderId="1" xfId="0" applyFont="1" applyFill="1" applyBorder="1" applyAlignment="1" applyProtection="1">
      <alignment horizontal="center" vertical="center" wrapText="1"/>
      <protection locked="0"/>
    </xf>
    <xf numFmtId="0" fontId="16" fillId="0" borderId="0" xfId="0" applyFont="1" applyProtection="1"/>
    <xf numFmtId="0" fontId="18" fillId="6" borderId="14" xfId="0" applyFont="1" applyFill="1" applyBorder="1" applyAlignment="1" applyProtection="1">
      <alignment horizontal="center" vertical="center"/>
    </xf>
    <xf numFmtId="0" fontId="18" fillId="6" borderId="13" xfId="0" applyFont="1" applyFill="1" applyBorder="1" applyAlignment="1" applyProtection="1">
      <alignment horizontal="center" vertical="center"/>
    </xf>
    <xf numFmtId="0" fontId="18" fillId="6" borderId="12" xfId="0" applyFont="1" applyFill="1" applyBorder="1" applyAlignment="1" applyProtection="1">
      <alignment horizontal="center" vertical="center"/>
    </xf>
    <xf numFmtId="0" fontId="17" fillId="0" borderId="0" xfId="0" applyFont="1" applyProtection="1"/>
    <xf numFmtId="0" fontId="0" fillId="0" borderId="0" xfId="0" applyProtection="1"/>
    <xf numFmtId="0" fontId="13" fillId="0" borderId="0" xfId="0" applyFont="1" applyProtection="1"/>
    <xf numFmtId="0" fontId="15" fillId="0" borderId="0" xfId="0" applyFont="1" applyAlignment="1" applyProtection="1">
      <alignment vertical="top"/>
    </xf>
    <xf numFmtId="0" fontId="15" fillId="0" borderId="0" xfId="0" applyFont="1" applyAlignment="1" applyProtection="1">
      <alignment vertical="top" wrapText="1"/>
    </xf>
    <xf numFmtId="0" fontId="12" fillId="7" borderId="15" xfId="0" applyFont="1" applyFill="1" applyBorder="1" applyAlignment="1" applyProtection="1">
      <alignment horizontal="center" vertical="top" wrapText="1"/>
    </xf>
    <xf numFmtId="0" fontId="15" fillId="6" borderId="11" xfId="0" applyFont="1" applyFill="1" applyBorder="1" applyAlignment="1" applyProtection="1">
      <alignment horizontal="center" vertical="center"/>
    </xf>
    <xf numFmtId="0" fontId="15" fillId="6" borderId="11" xfId="0" applyFont="1" applyFill="1" applyBorder="1" applyAlignment="1" applyProtection="1">
      <alignment horizontal="center" vertical="center" wrapText="1"/>
    </xf>
    <xf numFmtId="0" fontId="15" fillId="6" borderId="11" xfId="0" applyFont="1" applyFill="1" applyBorder="1" applyAlignment="1" applyProtection="1">
      <alignment vertical="top" wrapText="1"/>
    </xf>
    <xf numFmtId="0" fontId="15" fillId="7" borderId="1" xfId="0" applyFont="1" applyFill="1" applyBorder="1" applyAlignment="1" applyProtection="1">
      <alignment vertical="top" wrapText="1"/>
    </xf>
    <xf numFmtId="0" fontId="13" fillId="0" borderId="1" xfId="0" applyFont="1" applyBorder="1" applyAlignment="1" applyProtection="1">
      <alignment horizontal="center" vertical="center"/>
    </xf>
    <xf numFmtId="164" fontId="13" fillId="0" borderId="1" xfId="0" applyNumberFormat="1" applyFont="1" applyBorder="1" applyAlignment="1" applyProtection="1">
      <alignment horizontal="left" vertical="center"/>
    </xf>
    <xf numFmtId="164" fontId="15" fillId="0" borderId="1" xfId="0" applyNumberFormat="1" applyFont="1" applyBorder="1" applyAlignment="1" applyProtection="1">
      <alignment horizontal="left" vertical="center"/>
    </xf>
    <xf numFmtId="0" fontId="12" fillId="0" borderId="1" xfId="0" applyFont="1" applyBorder="1" applyProtection="1"/>
    <xf numFmtId="164" fontId="12" fillId="0" borderId="1" xfId="0" applyNumberFormat="1" applyFont="1" applyBorder="1" applyProtection="1"/>
    <xf numFmtId="49" fontId="11" fillId="0" borderId="0" xfId="0" applyNumberFormat="1" applyFont="1" applyAlignment="1" applyProtection="1">
      <alignment horizontal="left" vertical="center" wrapText="1"/>
    </xf>
    <xf numFmtId="49" fontId="11" fillId="0" borderId="0" xfId="0" applyNumberFormat="1" applyFont="1" applyAlignment="1" applyProtection="1">
      <alignment vertical="center" wrapText="1"/>
    </xf>
    <xf numFmtId="49" fontId="4" fillId="0" borderId="0" xfId="0" applyNumberFormat="1" applyFont="1" applyAlignment="1" applyProtection="1">
      <alignment vertical="center" wrapText="1"/>
    </xf>
    <xf numFmtId="49" fontId="7" fillId="0" borderId="0" xfId="0" applyNumberFormat="1" applyFont="1" applyAlignment="1" applyProtection="1">
      <alignment horizontal="left" vertical="center"/>
    </xf>
    <xf numFmtId="0" fontId="7" fillId="0" borderId="0" xfId="0" applyFont="1" applyProtection="1"/>
    <xf numFmtId="49" fontId="7" fillId="0" borderId="0" xfId="0" applyNumberFormat="1" applyFont="1" applyProtection="1"/>
    <xf numFmtId="0" fontId="7" fillId="0" borderId="0" xfId="0" applyFont="1" applyAlignment="1" applyProtection="1">
      <alignment horizontal="center"/>
    </xf>
    <xf numFmtId="0" fontId="5" fillId="0" borderId="2" xfId="0" applyFont="1" applyBorder="1" applyAlignment="1" applyProtection="1">
      <alignment horizontal="center" vertical="top"/>
    </xf>
    <xf numFmtId="0" fontId="5" fillId="0" borderId="17" xfId="0" applyFont="1" applyBorder="1" applyAlignment="1" applyProtection="1">
      <alignment horizontal="center" vertical="top"/>
    </xf>
    <xf numFmtId="0" fontId="5" fillId="0" borderId="16" xfId="0" applyFont="1" applyBorder="1" applyAlignment="1" applyProtection="1">
      <alignment horizontal="center" vertical="top"/>
    </xf>
    <xf numFmtId="0" fontId="5" fillId="4" borderId="2" xfId="0" applyFont="1" applyFill="1" applyBorder="1" applyAlignment="1" applyProtection="1">
      <alignment horizontal="left" vertical="top" wrapText="1"/>
    </xf>
    <xf numFmtId="0" fontId="5" fillId="4" borderId="16" xfId="0" applyFont="1" applyFill="1" applyBorder="1" applyAlignment="1" applyProtection="1">
      <alignment horizontal="left" vertical="top" wrapText="1"/>
    </xf>
    <xf numFmtId="0" fontId="7" fillId="0" borderId="0" xfId="0" applyFont="1" applyAlignment="1" applyProtection="1">
      <alignment vertical="top"/>
    </xf>
    <xf numFmtId="49" fontId="7" fillId="0" borderId="0" xfId="0" applyNumberFormat="1" applyFont="1" applyAlignment="1" applyProtection="1">
      <alignment horizontal="center"/>
    </xf>
    <xf numFmtId="0" fontId="6" fillId="0" borderId="0" xfId="0" applyFont="1" applyAlignment="1" applyProtection="1">
      <alignment horizontal="center"/>
    </xf>
    <xf numFmtId="49" fontId="6" fillId="0" borderId="0" xfId="0" applyNumberFormat="1" applyFont="1" applyProtection="1"/>
    <xf numFmtId="49" fontId="10" fillId="0" borderId="0" xfId="0" applyNumberFormat="1" applyFont="1" applyProtection="1"/>
    <xf numFmtId="0" fontId="10" fillId="0" borderId="0" xfId="0" applyFont="1" applyProtection="1"/>
    <xf numFmtId="0" fontId="9" fillId="0" borderId="0" xfId="0" applyFont="1" applyProtection="1"/>
  </cellXfs>
  <cellStyles count="5">
    <cellStyle name="Standard" xfId="0" builtinId="0"/>
    <cellStyle name="Standard 3" xfId="2"/>
    <cellStyle name="Standard 4" xfId="1"/>
    <cellStyle name="Standard 5" xfId="3"/>
    <cellStyle name="Währung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4"/>
  <sheetViews>
    <sheetView tabSelected="1" workbookViewId="0">
      <selection activeCell="C18" sqref="C18"/>
    </sheetView>
  </sheetViews>
  <sheetFormatPr baseColWidth="10" defaultColWidth="11.453125" defaultRowHeight="14" x14ac:dyDescent="0.35"/>
  <cols>
    <col min="1" max="1" width="7.7265625" style="80" customWidth="1"/>
    <col min="2" max="2" width="10.7265625" style="46" customWidth="1"/>
    <col min="3" max="3" width="87" style="46" customWidth="1"/>
    <col min="4" max="4" width="15.7265625" style="46" customWidth="1"/>
    <col min="5" max="5" width="54.54296875" style="79" customWidth="1"/>
    <col min="6" max="6" width="25" style="66" customWidth="1"/>
    <col min="7" max="7" width="33.26953125" style="66" customWidth="1"/>
    <col min="8" max="8" width="25" style="66" customWidth="1"/>
    <col min="9" max="11" width="4.1796875" style="66" customWidth="1"/>
    <col min="12" max="16384" width="11.453125" style="66"/>
  </cols>
  <sheetData>
    <row r="1" spans="1:5" s="13" customFormat="1" ht="20" x14ac:dyDescent="0.3">
      <c r="A1" s="10" t="s">
        <v>212</v>
      </c>
      <c r="B1" s="11"/>
      <c r="C1" s="12"/>
      <c r="D1" s="11"/>
      <c r="E1" s="11"/>
    </row>
    <row r="2" spans="1:5" s="13" customFormat="1" x14ac:dyDescent="0.3">
      <c r="A2" s="14"/>
      <c r="B2" s="11"/>
      <c r="C2" s="12"/>
      <c r="D2" s="11"/>
      <c r="E2" s="11"/>
    </row>
    <row r="3" spans="1:5" s="13" customFormat="1" x14ac:dyDescent="0.3">
      <c r="A3" s="14"/>
      <c r="B3" s="11"/>
      <c r="C3" s="12"/>
      <c r="D3" s="11"/>
      <c r="E3" s="11"/>
    </row>
    <row r="4" spans="1:5" s="13" customFormat="1" ht="15.5" x14ac:dyDescent="0.3">
      <c r="A4" s="14"/>
      <c r="B4" s="15" t="s">
        <v>208</v>
      </c>
      <c r="C4" s="15"/>
      <c r="D4" s="15"/>
      <c r="E4" s="15"/>
    </row>
    <row r="5" spans="1:5" s="13" customFormat="1" ht="15.5" x14ac:dyDescent="0.3">
      <c r="A5" s="14"/>
      <c r="B5" s="16"/>
      <c r="C5" s="16"/>
      <c r="D5" s="16"/>
      <c r="E5" s="17"/>
    </row>
    <row r="6" spans="1:5" s="13" customFormat="1" ht="15.5" x14ac:dyDescent="0.3">
      <c r="A6" s="14"/>
      <c r="B6" s="15" t="s">
        <v>173</v>
      </c>
      <c r="C6" s="15"/>
      <c r="D6" s="15"/>
      <c r="E6" s="15"/>
    </row>
    <row r="7" spans="1:5" s="13" customFormat="1" x14ac:dyDescent="0.3">
      <c r="A7" s="14"/>
      <c r="B7" s="18"/>
      <c r="C7" s="18"/>
      <c r="D7" s="18"/>
      <c r="E7" s="19"/>
    </row>
    <row r="8" spans="1:5" s="13" customFormat="1" x14ac:dyDescent="0.3">
      <c r="A8" s="14"/>
      <c r="B8" s="18"/>
      <c r="C8" s="18"/>
      <c r="D8" s="18"/>
      <c r="E8" s="19"/>
    </row>
    <row r="9" spans="1:5" s="13" customFormat="1" ht="51" customHeight="1" x14ac:dyDescent="0.3">
      <c r="A9" s="14"/>
      <c r="B9" s="20" t="s">
        <v>172</v>
      </c>
      <c r="C9" s="6"/>
      <c r="D9" s="6"/>
      <c r="E9" s="6"/>
    </row>
    <row r="10" spans="1:5" s="13" customFormat="1" x14ac:dyDescent="0.3">
      <c r="A10" s="14"/>
      <c r="B10" s="18"/>
      <c r="C10" s="18"/>
      <c r="D10" s="18"/>
      <c r="E10" s="19"/>
    </row>
    <row r="11" spans="1:5" s="13" customFormat="1" x14ac:dyDescent="0.3">
      <c r="A11" s="14"/>
      <c r="B11" s="18"/>
      <c r="C11" s="18"/>
      <c r="D11" s="18"/>
      <c r="E11" s="19"/>
    </row>
    <row r="12" spans="1:5" s="13" customFormat="1" x14ac:dyDescent="0.3">
      <c r="A12" s="14"/>
      <c r="B12" s="18"/>
      <c r="C12" s="18"/>
      <c r="D12" s="18"/>
      <c r="E12" s="19"/>
    </row>
    <row r="13" spans="1:5" s="13" customFormat="1" ht="18" x14ac:dyDescent="0.3">
      <c r="A13" s="14"/>
      <c r="B13" s="21" t="s">
        <v>171</v>
      </c>
      <c r="C13" s="22"/>
      <c r="D13" s="22"/>
      <c r="E13" s="23"/>
    </row>
    <row r="14" spans="1:5" s="13" customFormat="1" ht="18" x14ac:dyDescent="0.3">
      <c r="A14" s="14"/>
      <c r="B14" s="24"/>
      <c r="C14" s="25"/>
      <c r="D14" s="25"/>
      <c r="E14" s="26"/>
    </row>
    <row r="15" spans="1:5" s="13" customFormat="1" ht="15.5" x14ac:dyDescent="0.3">
      <c r="A15" s="14"/>
      <c r="B15" s="27" t="s">
        <v>170</v>
      </c>
      <c r="C15" s="28"/>
      <c r="D15" s="28"/>
      <c r="E15" s="29"/>
    </row>
    <row r="16" spans="1:5" s="13" customFormat="1" ht="15.5" x14ac:dyDescent="0.3">
      <c r="A16" s="14"/>
      <c r="B16" s="27"/>
      <c r="C16" s="28"/>
      <c r="D16" s="28"/>
      <c r="E16" s="29"/>
    </row>
    <row r="17" spans="1:8" s="13" customFormat="1" ht="15.5" x14ac:dyDescent="0.3">
      <c r="A17" s="14"/>
      <c r="B17" s="27" t="s">
        <v>169</v>
      </c>
      <c r="C17" s="28"/>
      <c r="D17" s="28"/>
      <c r="E17" s="29"/>
    </row>
    <row r="18" spans="1:8" s="13" customFormat="1" ht="15.5" x14ac:dyDescent="0.3">
      <c r="A18" s="14"/>
      <c r="B18" s="30"/>
      <c r="C18" s="31"/>
      <c r="D18" s="31"/>
      <c r="E18" s="32"/>
    </row>
    <row r="19" spans="1:8" s="13" customFormat="1" ht="15.5" x14ac:dyDescent="0.3">
      <c r="A19" s="14"/>
      <c r="B19" s="27" t="s">
        <v>168</v>
      </c>
      <c r="C19" s="28"/>
      <c r="D19" s="28"/>
      <c r="E19" s="29"/>
    </row>
    <row r="20" spans="1:8" s="13" customFormat="1" ht="15.5" x14ac:dyDescent="0.3">
      <c r="A20" s="14"/>
      <c r="B20" s="33"/>
      <c r="C20" s="34"/>
      <c r="D20" s="34"/>
      <c r="E20" s="35"/>
    </row>
    <row r="21" spans="1:8" s="13" customFormat="1" ht="15.5" x14ac:dyDescent="0.3">
      <c r="A21" s="14"/>
      <c r="B21" s="27" t="s">
        <v>167</v>
      </c>
      <c r="C21" s="28"/>
      <c r="D21" s="28"/>
      <c r="E21" s="29"/>
    </row>
    <row r="22" spans="1:8" s="13" customFormat="1" ht="15.5" x14ac:dyDescent="0.35">
      <c r="A22" s="14"/>
      <c r="B22" s="36"/>
      <c r="C22" s="34"/>
      <c r="D22" s="34"/>
      <c r="E22" s="37"/>
    </row>
    <row r="23" spans="1:8" s="13" customFormat="1" ht="15.5" x14ac:dyDescent="0.3">
      <c r="A23" s="14"/>
      <c r="B23" s="38" t="s">
        <v>166</v>
      </c>
      <c r="C23" s="39"/>
      <c r="D23" s="39"/>
      <c r="E23" s="40"/>
    </row>
    <row r="24" spans="1:8" s="13" customFormat="1" x14ac:dyDescent="0.3">
      <c r="A24" s="14"/>
      <c r="B24" s="11"/>
      <c r="C24" s="12"/>
      <c r="D24" s="11"/>
      <c r="E24" s="11"/>
    </row>
    <row r="25" spans="1:8" s="45" customFormat="1" x14ac:dyDescent="0.35">
      <c r="A25" s="41" t="s">
        <v>165</v>
      </c>
      <c r="B25" s="41" t="s">
        <v>164</v>
      </c>
      <c r="C25" s="42" t="s">
        <v>163</v>
      </c>
      <c r="D25" s="43" t="s">
        <v>162</v>
      </c>
      <c r="E25" s="43" t="s">
        <v>161</v>
      </c>
      <c r="F25" s="44"/>
      <c r="H25" s="46"/>
    </row>
    <row r="26" spans="1:8" s="51" customFormat="1" ht="15.5" x14ac:dyDescent="0.35">
      <c r="A26" s="47" t="s">
        <v>160</v>
      </c>
      <c r="B26" s="48"/>
      <c r="C26" s="49"/>
      <c r="D26" s="48"/>
      <c r="E26" s="50"/>
    </row>
    <row r="27" spans="1:8" s="45" customFormat="1" ht="15.5" x14ac:dyDescent="0.35">
      <c r="A27" s="52"/>
      <c r="B27" s="53"/>
      <c r="C27" s="54" t="s">
        <v>159</v>
      </c>
      <c r="D27" s="55"/>
      <c r="E27" s="56"/>
      <c r="F27" s="46"/>
      <c r="G27" s="46"/>
    </row>
    <row r="28" spans="1:8" s="46" customFormat="1" x14ac:dyDescent="0.35">
      <c r="A28" s="57"/>
      <c r="B28" s="58" t="s">
        <v>7</v>
      </c>
      <c r="C28" s="59" t="s">
        <v>158</v>
      </c>
      <c r="D28" s="60" t="s">
        <v>156</v>
      </c>
      <c r="E28" s="1"/>
    </row>
    <row r="29" spans="1:8" s="46" customFormat="1" x14ac:dyDescent="0.35">
      <c r="A29" s="61"/>
      <c r="B29" s="58" t="s">
        <v>7</v>
      </c>
      <c r="C29" s="59" t="s">
        <v>157</v>
      </c>
      <c r="D29" s="60" t="s">
        <v>156</v>
      </c>
      <c r="E29" s="1"/>
      <c r="F29" s="45"/>
      <c r="G29" s="45"/>
    </row>
    <row r="30" spans="1:8" x14ac:dyDescent="0.3">
      <c r="A30" s="62" t="s">
        <v>155</v>
      </c>
      <c r="B30" s="63"/>
      <c r="C30" s="55" t="s">
        <v>154</v>
      </c>
      <c r="D30" s="55"/>
      <c r="E30" s="82"/>
      <c r="F30" s="64"/>
      <c r="G30" s="65"/>
    </row>
    <row r="31" spans="1:8" x14ac:dyDescent="0.35">
      <c r="A31" s="57" t="s">
        <v>153</v>
      </c>
      <c r="B31" s="58" t="s">
        <v>2</v>
      </c>
      <c r="C31" s="59" t="s">
        <v>152</v>
      </c>
      <c r="D31" s="60" t="s">
        <v>0</v>
      </c>
      <c r="E31" s="1"/>
    </row>
    <row r="32" spans="1:8" x14ac:dyDescent="0.35">
      <c r="A32" s="57" t="s">
        <v>151</v>
      </c>
      <c r="B32" s="58" t="s">
        <v>2</v>
      </c>
      <c r="C32" s="59" t="s">
        <v>150</v>
      </c>
      <c r="D32" s="60" t="s">
        <v>0</v>
      </c>
      <c r="E32" s="1"/>
    </row>
    <row r="33" spans="1:6" x14ac:dyDescent="0.35">
      <c r="A33" s="57" t="s">
        <v>149</v>
      </c>
      <c r="B33" s="58" t="s">
        <v>2</v>
      </c>
      <c r="C33" s="59" t="s">
        <v>148</v>
      </c>
      <c r="D33" s="60" t="s">
        <v>0</v>
      </c>
      <c r="E33" s="1"/>
    </row>
    <row r="34" spans="1:6" x14ac:dyDescent="0.35">
      <c r="A34" s="57" t="s">
        <v>147</v>
      </c>
      <c r="B34" s="58" t="s">
        <v>2</v>
      </c>
      <c r="C34" s="67" t="s">
        <v>146</v>
      </c>
      <c r="D34" s="60" t="s">
        <v>0</v>
      </c>
      <c r="E34" s="1"/>
    </row>
    <row r="35" spans="1:6" x14ac:dyDescent="0.35">
      <c r="A35" s="57" t="s">
        <v>145</v>
      </c>
      <c r="B35" s="58" t="s">
        <v>7</v>
      </c>
      <c r="C35" s="59" t="s">
        <v>144</v>
      </c>
      <c r="D35" s="60" t="s">
        <v>87</v>
      </c>
      <c r="E35" s="1"/>
    </row>
    <row r="36" spans="1:6" x14ac:dyDescent="0.35">
      <c r="A36" s="57" t="s">
        <v>143</v>
      </c>
      <c r="B36" s="58" t="s">
        <v>2</v>
      </c>
      <c r="C36" s="68" t="s">
        <v>142</v>
      </c>
      <c r="D36" s="60" t="s">
        <v>0</v>
      </c>
      <c r="E36" s="1"/>
    </row>
    <row r="37" spans="1:6" x14ac:dyDescent="0.35">
      <c r="A37" s="57" t="s">
        <v>141</v>
      </c>
      <c r="B37" s="58" t="s">
        <v>2</v>
      </c>
      <c r="C37" s="59" t="s">
        <v>140</v>
      </c>
      <c r="D37" s="60" t="s">
        <v>0</v>
      </c>
      <c r="E37" s="1"/>
    </row>
    <row r="38" spans="1:6" x14ac:dyDescent="0.35">
      <c r="A38" s="62" t="s">
        <v>139</v>
      </c>
      <c r="B38" s="63"/>
      <c r="C38" s="55" t="s">
        <v>138</v>
      </c>
      <c r="D38" s="55"/>
      <c r="E38" s="82"/>
    </row>
    <row r="39" spans="1:6" x14ac:dyDescent="0.35">
      <c r="A39" s="57" t="s">
        <v>137</v>
      </c>
      <c r="B39" s="58" t="s">
        <v>2</v>
      </c>
      <c r="C39" s="68" t="s">
        <v>136</v>
      </c>
      <c r="D39" s="60" t="s">
        <v>0</v>
      </c>
      <c r="E39" s="1"/>
    </row>
    <row r="40" spans="1:6" x14ac:dyDescent="0.35">
      <c r="A40" s="57" t="s">
        <v>135</v>
      </c>
      <c r="B40" s="58" t="s">
        <v>19</v>
      </c>
      <c r="C40" s="68" t="s">
        <v>134</v>
      </c>
      <c r="D40" s="60" t="s">
        <v>87</v>
      </c>
      <c r="E40" s="1"/>
    </row>
    <row r="41" spans="1:6" x14ac:dyDescent="0.35">
      <c r="A41" s="57" t="s">
        <v>133</v>
      </c>
      <c r="B41" s="58" t="s">
        <v>2</v>
      </c>
      <c r="C41" s="68" t="s">
        <v>132</v>
      </c>
      <c r="D41" s="60" t="s">
        <v>0</v>
      </c>
      <c r="E41" s="1"/>
    </row>
    <row r="42" spans="1:6" x14ac:dyDescent="0.35">
      <c r="A42" s="57" t="s">
        <v>131</v>
      </c>
      <c r="B42" s="58" t="s">
        <v>19</v>
      </c>
      <c r="C42" s="59" t="s">
        <v>130</v>
      </c>
      <c r="D42" s="60" t="s">
        <v>87</v>
      </c>
      <c r="E42" s="1"/>
    </row>
    <row r="43" spans="1:6" x14ac:dyDescent="0.35">
      <c r="A43" s="57" t="s">
        <v>129</v>
      </c>
      <c r="B43" s="58" t="s">
        <v>2</v>
      </c>
      <c r="C43" s="67" t="s">
        <v>128</v>
      </c>
      <c r="D43" s="60" t="s">
        <v>0</v>
      </c>
      <c r="E43" s="1"/>
    </row>
    <row r="44" spans="1:6" x14ac:dyDescent="0.35">
      <c r="A44" s="57" t="s">
        <v>127</v>
      </c>
      <c r="B44" s="58" t="s">
        <v>19</v>
      </c>
      <c r="C44" s="67" t="s">
        <v>126</v>
      </c>
      <c r="D44" s="60" t="s">
        <v>87</v>
      </c>
      <c r="E44" s="1"/>
    </row>
    <row r="45" spans="1:6" x14ac:dyDescent="0.35">
      <c r="A45" s="57" t="s">
        <v>125</v>
      </c>
      <c r="B45" s="58" t="s">
        <v>2</v>
      </c>
      <c r="C45" s="67" t="s">
        <v>108</v>
      </c>
      <c r="D45" s="60" t="s">
        <v>0</v>
      </c>
      <c r="E45" s="1"/>
    </row>
    <row r="46" spans="1:6" x14ac:dyDescent="0.35">
      <c r="A46" s="57" t="s">
        <v>124</v>
      </c>
      <c r="B46" s="58" t="s">
        <v>2</v>
      </c>
      <c r="C46" s="59" t="s">
        <v>123</v>
      </c>
      <c r="D46" s="60" t="s">
        <v>0</v>
      </c>
      <c r="E46" s="1"/>
    </row>
    <row r="47" spans="1:6" x14ac:dyDescent="0.35">
      <c r="A47" s="57" t="s">
        <v>122</v>
      </c>
      <c r="B47" s="58" t="s">
        <v>2</v>
      </c>
      <c r="C47" s="59" t="s">
        <v>106</v>
      </c>
      <c r="D47" s="60" t="s">
        <v>0</v>
      </c>
      <c r="E47" s="1"/>
    </row>
    <row r="48" spans="1:6" x14ac:dyDescent="0.35">
      <c r="A48" s="57" t="s">
        <v>121</v>
      </c>
      <c r="B48" s="58" t="s">
        <v>2</v>
      </c>
      <c r="C48" s="59" t="s">
        <v>120</v>
      </c>
      <c r="D48" s="60" t="s">
        <v>0</v>
      </c>
      <c r="E48" s="1"/>
      <c r="F48" s="69"/>
    </row>
    <row r="49" spans="1:6" x14ac:dyDescent="0.35">
      <c r="A49" s="57" t="s">
        <v>119</v>
      </c>
      <c r="B49" s="58" t="s">
        <v>19</v>
      </c>
      <c r="C49" s="59" t="s">
        <v>102</v>
      </c>
      <c r="D49" s="60" t="s">
        <v>87</v>
      </c>
      <c r="E49" s="1"/>
    </row>
    <row r="50" spans="1:6" x14ac:dyDescent="0.35">
      <c r="A50" s="62" t="s">
        <v>118</v>
      </c>
      <c r="B50" s="63"/>
      <c r="C50" s="55" t="s">
        <v>117</v>
      </c>
      <c r="D50" s="55"/>
      <c r="E50" s="82"/>
    </row>
    <row r="51" spans="1:6" x14ac:dyDescent="0.35">
      <c r="A51" s="57" t="s">
        <v>116</v>
      </c>
      <c r="B51" s="58" t="s">
        <v>2</v>
      </c>
      <c r="C51" s="68" t="s">
        <v>115</v>
      </c>
      <c r="D51" s="60" t="s">
        <v>0</v>
      </c>
      <c r="E51" s="1"/>
      <c r="F51" s="69"/>
    </row>
    <row r="52" spans="1:6" x14ac:dyDescent="0.35">
      <c r="A52" s="57" t="s">
        <v>190</v>
      </c>
      <c r="B52" s="58" t="s">
        <v>19</v>
      </c>
      <c r="C52" s="68" t="s">
        <v>114</v>
      </c>
      <c r="D52" s="60" t="s">
        <v>87</v>
      </c>
      <c r="E52" s="1"/>
    </row>
    <row r="53" spans="1:6" x14ac:dyDescent="0.35">
      <c r="A53" s="57" t="s">
        <v>113</v>
      </c>
      <c r="B53" s="58" t="s">
        <v>2</v>
      </c>
      <c r="C53" s="59" t="s">
        <v>112</v>
      </c>
      <c r="D53" s="60" t="s">
        <v>0</v>
      </c>
      <c r="E53" s="1"/>
    </row>
    <row r="54" spans="1:6" x14ac:dyDescent="0.35">
      <c r="A54" s="57" t="s">
        <v>111</v>
      </c>
      <c r="B54" s="58" t="s">
        <v>19</v>
      </c>
      <c r="C54" s="59" t="s">
        <v>110</v>
      </c>
      <c r="D54" s="60" t="s">
        <v>87</v>
      </c>
      <c r="E54" s="1"/>
    </row>
    <row r="55" spans="1:6" x14ac:dyDescent="0.35">
      <c r="A55" s="57" t="s">
        <v>109</v>
      </c>
      <c r="B55" s="58" t="s">
        <v>2</v>
      </c>
      <c r="C55" s="59" t="s">
        <v>108</v>
      </c>
      <c r="D55" s="60" t="s">
        <v>0</v>
      </c>
      <c r="E55" s="1"/>
    </row>
    <row r="56" spans="1:6" x14ac:dyDescent="0.35">
      <c r="A56" s="57" t="s">
        <v>107</v>
      </c>
      <c r="B56" s="58" t="s">
        <v>2</v>
      </c>
      <c r="C56" s="59" t="s">
        <v>106</v>
      </c>
      <c r="D56" s="60" t="s">
        <v>0</v>
      </c>
      <c r="E56" s="1"/>
    </row>
    <row r="57" spans="1:6" x14ac:dyDescent="0.35">
      <c r="A57" s="57" t="s">
        <v>105</v>
      </c>
      <c r="B57" s="58" t="s">
        <v>2</v>
      </c>
      <c r="C57" s="59" t="s">
        <v>104</v>
      </c>
      <c r="D57" s="60" t="s">
        <v>0</v>
      </c>
      <c r="E57" s="1"/>
    </row>
    <row r="58" spans="1:6" x14ac:dyDescent="0.35">
      <c r="A58" s="57" t="s">
        <v>103</v>
      </c>
      <c r="B58" s="58" t="s">
        <v>19</v>
      </c>
      <c r="C58" s="59" t="s">
        <v>102</v>
      </c>
      <c r="D58" s="60" t="s">
        <v>87</v>
      </c>
      <c r="E58" s="1"/>
    </row>
    <row r="59" spans="1:6" x14ac:dyDescent="0.35">
      <c r="A59" s="62" t="s">
        <v>101</v>
      </c>
      <c r="B59" s="63"/>
      <c r="C59" s="55" t="s">
        <v>100</v>
      </c>
      <c r="D59" s="55"/>
      <c r="E59" s="82"/>
    </row>
    <row r="60" spans="1:6" x14ac:dyDescent="0.35">
      <c r="A60" s="57" t="s">
        <v>99</v>
      </c>
      <c r="B60" s="58" t="s">
        <v>2</v>
      </c>
      <c r="C60" s="59" t="s">
        <v>98</v>
      </c>
      <c r="D60" s="60" t="s">
        <v>0</v>
      </c>
      <c r="E60" s="1"/>
      <c r="F60" s="69"/>
    </row>
    <row r="61" spans="1:6" ht="42" x14ac:dyDescent="0.35">
      <c r="A61" s="57" t="s">
        <v>97</v>
      </c>
      <c r="B61" s="58" t="s">
        <v>2</v>
      </c>
      <c r="C61" s="59" t="s">
        <v>96</v>
      </c>
      <c r="D61" s="60" t="s">
        <v>0</v>
      </c>
      <c r="E61" s="1"/>
      <c r="F61" s="70"/>
    </row>
    <row r="62" spans="1:6" x14ac:dyDescent="0.35">
      <c r="A62" s="57" t="s">
        <v>95</v>
      </c>
      <c r="B62" s="58" t="s">
        <v>2</v>
      </c>
      <c r="C62" s="59" t="s">
        <v>94</v>
      </c>
      <c r="D62" s="60" t="s">
        <v>0</v>
      </c>
      <c r="E62" s="1"/>
    </row>
    <row r="63" spans="1:6" x14ac:dyDescent="0.35">
      <c r="A63" s="57" t="s">
        <v>93</v>
      </c>
      <c r="B63" s="58" t="s">
        <v>19</v>
      </c>
      <c r="C63" s="59" t="s">
        <v>92</v>
      </c>
      <c r="D63" s="60" t="s">
        <v>87</v>
      </c>
      <c r="E63" s="1"/>
    </row>
    <row r="64" spans="1:6" x14ac:dyDescent="0.35">
      <c r="A64" s="57" t="s">
        <v>91</v>
      </c>
      <c r="B64" s="58" t="s">
        <v>7</v>
      </c>
      <c r="C64" s="59" t="s">
        <v>90</v>
      </c>
      <c r="D64" s="60" t="s">
        <v>0</v>
      </c>
      <c r="E64" s="1"/>
      <c r="F64" s="69"/>
    </row>
    <row r="65" spans="1:10" x14ac:dyDescent="0.35">
      <c r="A65" s="57" t="s">
        <v>89</v>
      </c>
      <c r="B65" s="58" t="s">
        <v>19</v>
      </c>
      <c r="C65" s="59" t="s">
        <v>88</v>
      </c>
      <c r="D65" s="60" t="s">
        <v>87</v>
      </c>
      <c r="E65" s="1"/>
    </row>
    <row r="66" spans="1:10" x14ac:dyDescent="0.35">
      <c r="A66" s="57" t="s">
        <v>86</v>
      </c>
      <c r="B66" s="58" t="s">
        <v>2</v>
      </c>
      <c r="C66" s="59" t="s">
        <v>85</v>
      </c>
      <c r="D66" s="60" t="s">
        <v>0</v>
      </c>
      <c r="E66" s="1"/>
    </row>
    <row r="67" spans="1:10" x14ac:dyDescent="0.35">
      <c r="A67" s="57" t="s">
        <v>84</v>
      </c>
      <c r="B67" s="58" t="s">
        <v>2</v>
      </c>
      <c r="C67" s="59" t="s">
        <v>83</v>
      </c>
      <c r="D67" s="60" t="s">
        <v>0</v>
      </c>
      <c r="E67" s="1"/>
    </row>
    <row r="68" spans="1:10" x14ac:dyDescent="0.35">
      <c r="A68" s="57" t="s">
        <v>82</v>
      </c>
      <c r="B68" s="58" t="s">
        <v>2</v>
      </c>
      <c r="C68" s="59" t="s">
        <v>81</v>
      </c>
      <c r="D68" s="60" t="s">
        <v>0</v>
      </c>
      <c r="E68" s="1"/>
    </row>
    <row r="69" spans="1:10" ht="42" x14ac:dyDescent="0.35">
      <c r="A69" s="57" t="s">
        <v>80</v>
      </c>
      <c r="B69" s="58" t="s">
        <v>2</v>
      </c>
      <c r="C69" s="59" t="s">
        <v>79</v>
      </c>
      <c r="D69" s="60" t="s">
        <v>52</v>
      </c>
      <c r="E69" s="1"/>
    </row>
    <row r="70" spans="1:10" x14ac:dyDescent="0.35">
      <c r="A70" s="57" t="s">
        <v>78</v>
      </c>
      <c r="B70" s="58" t="s">
        <v>2</v>
      </c>
      <c r="C70" s="59" t="s">
        <v>77</v>
      </c>
      <c r="D70" s="60" t="s">
        <v>0</v>
      </c>
      <c r="E70" s="1"/>
    </row>
    <row r="71" spans="1:10" x14ac:dyDescent="0.35">
      <c r="A71" s="57" t="s">
        <v>76</v>
      </c>
      <c r="B71" s="58" t="s">
        <v>2</v>
      </c>
      <c r="C71" s="59" t="s">
        <v>75</v>
      </c>
      <c r="D71" s="60" t="s">
        <v>0</v>
      </c>
      <c r="E71" s="1"/>
    </row>
    <row r="72" spans="1:10" x14ac:dyDescent="0.35">
      <c r="A72" s="57" t="s">
        <v>74</v>
      </c>
      <c r="B72" s="58" t="s">
        <v>2</v>
      </c>
      <c r="C72" s="59" t="s">
        <v>73</v>
      </c>
      <c r="D72" s="60" t="s">
        <v>0</v>
      </c>
      <c r="E72" s="1"/>
    </row>
    <row r="73" spans="1:10" x14ac:dyDescent="0.35">
      <c r="A73" s="57" t="s">
        <v>72</v>
      </c>
      <c r="B73" s="58" t="s">
        <v>7</v>
      </c>
      <c r="C73" s="59" t="s">
        <v>71</v>
      </c>
      <c r="D73" s="60" t="s">
        <v>0</v>
      </c>
      <c r="E73" s="1"/>
      <c r="F73" s="69"/>
    </row>
    <row r="74" spans="1:10" x14ac:dyDescent="0.35">
      <c r="A74" s="62" t="s">
        <v>70</v>
      </c>
      <c r="B74" s="63"/>
      <c r="C74" s="55" t="s">
        <v>65</v>
      </c>
      <c r="D74" s="55"/>
      <c r="E74" s="82"/>
      <c r="F74" s="45"/>
    </row>
    <row r="75" spans="1:10" ht="42" x14ac:dyDescent="0.35">
      <c r="A75" s="57" t="s">
        <v>69</v>
      </c>
      <c r="B75" s="58" t="s">
        <v>2</v>
      </c>
      <c r="C75" s="59" t="s">
        <v>63</v>
      </c>
      <c r="D75" s="60" t="s">
        <v>52</v>
      </c>
      <c r="E75" s="1"/>
    </row>
    <row r="76" spans="1:10" s="45" customFormat="1" ht="42" x14ac:dyDescent="0.3">
      <c r="A76" s="57" t="s">
        <v>68</v>
      </c>
      <c r="B76" s="58" t="s">
        <v>2</v>
      </c>
      <c r="C76" s="59" t="s">
        <v>61</v>
      </c>
      <c r="D76" s="60" t="s">
        <v>52</v>
      </c>
      <c r="E76" s="1"/>
      <c r="F76" s="44"/>
      <c r="H76" s="11"/>
      <c r="I76" s="71"/>
      <c r="J76" s="11"/>
    </row>
    <row r="77" spans="1:10" s="45" customFormat="1" x14ac:dyDescent="0.3">
      <c r="A77" s="57" t="s">
        <v>67</v>
      </c>
      <c r="B77" s="58" t="s">
        <v>7</v>
      </c>
      <c r="C77" s="59" t="s">
        <v>59</v>
      </c>
      <c r="D77" s="60" t="s">
        <v>0</v>
      </c>
      <c r="E77" s="1"/>
      <c r="F77" s="44"/>
      <c r="H77" s="11"/>
      <c r="I77" s="71"/>
      <c r="J77" s="11"/>
    </row>
    <row r="78" spans="1:10" s="45" customFormat="1" ht="42" x14ac:dyDescent="0.3">
      <c r="A78" s="57" t="s">
        <v>192</v>
      </c>
      <c r="B78" s="58" t="s">
        <v>2</v>
      </c>
      <c r="C78" s="59" t="s">
        <v>57</v>
      </c>
      <c r="D78" s="60" t="s">
        <v>52</v>
      </c>
      <c r="E78" s="1"/>
      <c r="H78" s="11"/>
      <c r="I78" s="71"/>
      <c r="J78" s="11"/>
    </row>
    <row r="79" spans="1:10" s="45" customFormat="1" ht="42" x14ac:dyDescent="0.3">
      <c r="A79" s="57" t="s">
        <v>193</v>
      </c>
      <c r="B79" s="58" t="s">
        <v>19</v>
      </c>
      <c r="C79" s="59" t="s">
        <v>56</v>
      </c>
      <c r="D79" s="60" t="s">
        <v>52</v>
      </c>
      <c r="E79" s="1"/>
      <c r="H79" s="11"/>
      <c r="I79" s="71"/>
      <c r="J79" s="11"/>
    </row>
    <row r="80" spans="1:10" s="45" customFormat="1" ht="42" x14ac:dyDescent="0.3">
      <c r="A80" s="57" t="s">
        <v>194</v>
      </c>
      <c r="B80" s="58" t="s">
        <v>2</v>
      </c>
      <c r="C80" s="59" t="s">
        <v>55</v>
      </c>
      <c r="D80" s="60" t="s">
        <v>52</v>
      </c>
      <c r="E80" s="1"/>
      <c r="F80" s="66"/>
      <c r="H80" s="11"/>
      <c r="I80" s="71"/>
      <c r="J80" s="11"/>
    </row>
    <row r="81" spans="1:10" s="45" customFormat="1" ht="42" x14ac:dyDescent="0.3">
      <c r="A81" s="57" t="s">
        <v>195</v>
      </c>
      <c r="B81" s="58" t="s">
        <v>2</v>
      </c>
      <c r="C81" s="59" t="s">
        <v>54</v>
      </c>
      <c r="D81" s="60" t="s">
        <v>52</v>
      </c>
      <c r="E81" s="1"/>
      <c r="F81" s="66"/>
      <c r="H81" s="11"/>
      <c r="I81" s="71"/>
      <c r="J81" s="11"/>
    </row>
    <row r="82" spans="1:10" s="45" customFormat="1" ht="42" x14ac:dyDescent="0.3">
      <c r="A82" s="57" t="s">
        <v>196</v>
      </c>
      <c r="B82" s="58" t="s">
        <v>2</v>
      </c>
      <c r="C82" s="59" t="s">
        <v>53</v>
      </c>
      <c r="D82" s="60" t="s">
        <v>52</v>
      </c>
      <c r="E82" s="1"/>
      <c r="F82" s="66"/>
      <c r="H82" s="11"/>
      <c r="I82" s="71"/>
      <c r="J82" s="11"/>
    </row>
    <row r="83" spans="1:10" s="45" customFormat="1" x14ac:dyDescent="0.3">
      <c r="A83" s="62" t="s">
        <v>66</v>
      </c>
      <c r="B83" s="63"/>
      <c r="C83" s="55" t="s">
        <v>50</v>
      </c>
      <c r="D83" s="55"/>
      <c r="E83" s="82"/>
      <c r="F83" s="66"/>
      <c r="H83" s="11"/>
      <c r="I83" s="71"/>
      <c r="J83" s="11"/>
    </row>
    <row r="84" spans="1:10" s="45" customFormat="1" x14ac:dyDescent="0.3">
      <c r="A84" s="57" t="s">
        <v>64</v>
      </c>
      <c r="B84" s="58" t="s">
        <v>2</v>
      </c>
      <c r="C84" s="59" t="s">
        <v>48</v>
      </c>
      <c r="D84" s="60" t="s">
        <v>0</v>
      </c>
      <c r="E84" s="1"/>
      <c r="F84" s="69"/>
      <c r="H84" s="11"/>
      <c r="I84" s="71"/>
      <c r="J84" s="11"/>
    </row>
    <row r="85" spans="1:10" s="45" customFormat="1" x14ac:dyDescent="0.3">
      <c r="A85" s="57" t="s">
        <v>197</v>
      </c>
      <c r="B85" s="58" t="s">
        <v>19</v>
      </c>
      <c r="C85" s="59" t="s">
        <v>47</v>
      </c>
      <c r="D85" s="60" t="s">
        <v>46</v>
      </c>
      <c r="E85" s="1"/>
      <c r="H85" s="11"/>
      <c r="I85" s="71"/>
      <c r="J85" s="11"/>
    </row>
    <row r="86" spans="1:10" s="45" customFormat="1" x14ac:dyDescent="0.3">
      <c r="A86" s="57" t="s">
        <v>62</v>
      </c>
      <c r="B86" s="58" t="s">
        <v>2</v>
      </c>
      <c r="C86" s="59" t="s">
        <v>45</v>
      </c>
      <c r="D86" s="60" t="s">
        <v>0</v>
      </c>
      <c r="E86" s="1"/>
      <c r="H86" s="11"/>
      <c r="I86" s="71"/>
      <c r="J86" s="11"/>
    </row>
    <row r="87" spans="1:10" s="45" customFormat="1" x14ac:dyDescent="0.3">
      <c r="A87" s="57" t="s">
        <v>60</v>
      </c>
      <c r="B87" s="58" t="s">
        <v>2</v>
      </c>
      <c r="C87" s="59" t="s">
        <v>44</v>
      </c>
      <c r="D87" s="60" t="s">
        <v>0</v>
      </c>
      <c r="E87" s="1"/>
      <c r="F87" s="66"/>
      <c r="H87" s="11"/>
      <c r="I87" s="71"/>
      <c r="J87" s="11"/>
    </row>
    <row r="88" spans="1:10" s="45" customFormat="1" ht="28" x14ac:dyDescent="0.3">
      <c r="A88" s="57" t="s">
        <v>58</v>
      </c>
      <c r="B88" s="58" t="s">
        <v>2</v>
      </c>
      <c r="C88" s="59" t="s">
        <v>43</v>
      </c>
      <c r="D88" s="60" t="s">
        <v>0</v>
      </c>
      <c r="E88" s="1"/>
      <c r="F88" s="66"/>
      <c r="H88" s="11"/>
      <c r="I88" s="71"/>
      <c r="J88" s="11"/>
    </row>
    <row r="89" spans="1:10" x14ac:dyDescent="0.35">
      <c r="A89" s="62" t="s">
        <v>51</v>
      </c>
      <c r="B89" s="63"/>
      <c r="C89" s="55" t="s">
        <v>41</v>
      </c>
      <c r="D89" s="55"/>
      <c r="E89" s="82"/>
    </row>
    <row r="90" spans="1:10" x14ac:dyDescent="0.35">
      <c r="A90" s="57" t="s">
        <v>49</v>
      </c>
      <c r="B90" s="58" t="s">
        <v>2</v>
      </c>
      <c r="C90" s="59" t="s">
        <v>39</v>
      </c>
      <c r="D90" s="60" t="s">
        <v>0</v>
      </c>
      <c r="E90" s="1"/>
    </row>
    <row r="91" spans="1:10" x14ac:dyDescent="0.35">
      <c r="A91" s="57" t="s">
        <v>198</v>
      </c>
      <c r="B91" s="58" t="s">
        <v>2</v>
      </c>
      <c r="C91" s="59" t="s">
        <v>38</v>
      </c>
      <c r="D91" s="60" t="s">
        <v>0</v>
      </c>
      <c r="E91" s="1"/>
    </row>
    <row r="92" spans="1:10" ht="15.5" x14ac:dyDescent="0.35">
      <c r="A92" s="47" t="s">
        <v>37</v>
      </c>
      <c r="B92" s="72"/>
      <c r="C92" s="73"/>
      <c r="D92" s="74"/>
      <c r="E92" s="3"/>
    </row>
    <row r="93" spans="1:10" x14ac:dyDescent="0.35">
      <c r="A93" s="62" t="s">
        <v>42</v>
      </c>
      <c r="B93" s="63"/>
      <c r="C93" s="55" t="s">
        <v>35</v>
      </c>
      <c r="D93" s="55"/>
      <c r="E93" s="82"/>
    </row>
    <row r="94" spans="1:10" ht="126" x14ac:dyDescent="0.35">
      <c r="A94" s="57" t="s">
        <v>40</v>
      </c>
      <c r="B94" s="58" t="s">
        <v>213</v>
      </c>
      <c r="C94" s="75" t="s">
        <v>225</v>
      </c>
      <c r="D94" s="60" t="s">
        <v>0</v>
      </c>
      <c r="E94" s="1"/>
      <c r="F94" s="69"/>
    </row>
    <row r="95" spans="1:10" x14ac:dyDescent="0.35">
      <c r="A95" s="62" t="s">
        <v>36</v>
      </c>
      <c r="B95" s="76"/>
      <c r="C95" s="77" t="s">
        <v>33</v>
      </c>
      <c r="D95" s="55"/>
      <c r="E95" s="82"/>
    </row>
    <row r="96" spans="1:10" ht="28" x14ac:dyDescent="0.35">
      <c r="A96" s="57" t="s">
        <v>34</v>
      </c>
      <c r="B96" s="58" t="s">
        <v>2</v>
      </c>
      <c r="C96" s="68" t="s">
        <v>31</v>
      </c>
      <c r="D96" s="60" t="s">
        <v>0</v>
      </c>
      <c r="E96" s="1"/>
    </row>
    <row r="97" spans="1:11" ht="28" x14ac:dyDescent="0.35">
      <c r="A97" s="57" t="s">
        <v>199</v>
      </c>
      <c r="B97" s="58" t="s">
        <v>2</v>
      </c>
      <c r="C97" s="68" t="s">
        <v>30</v>
      </c>
      <c r="D97" s="60" t="s">
        <v>0</v>
      </c>
      <c r="E97" s="1"/>
    </row>
    <row r="98" spans="1:11" ht="28" x14ac:dyDescent="0.35">
      <c r="A98" s="57" t="s">
        <v>200</v>
      </c>
      <c r="B98" s="58" t="s">
        <v>2</v>
      </c>
      <c r="C98" s="59" t="s">
        <v>29</v>
      </c>
      <c r="D98" s="60" t="s">
        <v>0</v>
      </c>
      <c r="E98" s="1"/>
    </row>
    <row r="99" spans="1:11" x14ac:dyDescent="0.35">
      <c r="A99" s="62" t="s">
        <v>201</v>
      </c>
      <c r="B99" s="78"/>
      <c r="C99" s="55" t="s">
        <v>27</v>
      </c>
      <c r="D99" s="55"/>
      <c r="E99" s="82"/>
    </row>
    <row r="100" spans="1:11" ht="49.5" customHeight="1" x14ac:dyDescent="0.35">
      <c r="A100" s="57" t="s">
        <v>32</v>
      </c>
      <c r="B100" s="58" t="s">
        <v>7</v>
      </c>
      <c r="C100" s="59" t="s">
        <v>25</v>
      </c>
      <c r="D100" s="60" t="s">
        <v>5</v>
      </c>
      <c r="E100" s="1"/>
    </row>
    <row r="101" spans="1:11" x14ac:dyDescent="0.35">
      <c r="A101" s="57" t="s">
        <v>24</v>
      </c>
      <c r="B101" s="58" t="s">
        <v>2</v>
      </c>
      <c r="C101" s="59" t="s">
        <v>23</v>
      </c>
      <c r="D101" s="60" t="s">
        <v>0</v>
      </c>
      <c r="E101" s="1"/>
    </row>
    <row r="102" spans="1:11" x14ac:dyDescent="0.35">
      <c r="A102" s="62" t="s">
        <v>28</v>
      </c>
      <c r="B102" s="63"/>
      <c r="C102" s="55" t="s">
        <v>21</v>
      </c>
      <c r="D102" s="55"/>
      <c r="E102" s="82"/>
      <c r="I102" s="79"/>
      <c r="J102" s="71"/>
      <c r="K102" s="79"/>
    </row>
    <row r="103" spans="1:11" ht="28" x14ac:dyDescent="0.35">
      <c r="A103" s="57" t="s">
        <v>26</v>
      </c>
      <c r="B103" s="58" t="s">
        <v>19</v>
      </c>
      <c r="C103" s="68" t="s">
        <v>18</v>
      </c>
      <c r="D103" s="60" t="s">
        <v>17</v>
      </c>
      <c r="E103" s="1"/>
      <c r="I103" s="79"/>
      <c r="J103" s="71"/>
      <c r="K103" s="79"/>
    </row>
    <row r="104" spans="1:11" ht="28" x14ac:dyDescent="0.3">
      <c r="A104" s="57" t="s">
        <v>24</v>
      </c>
      <c r="B104" s="58" t="s">
        <v>2</v>
      </c>
      <c r="C104" s="59" t="s">
        <v>16</v>
      </c>
      <c r="D104" s="60" t="s">
        <v>0</v>
      </c>
      <c r="E104" s="1"/>
      <c r="H104" s="11"/>
      <c r="I104" s="79"/>
      <c r="J104" s="71"/>
      <c r="K104" s="79"/>
    </row>
    <row r="105" spans="1:11" x14ac:dyDescent="0.3">
      <c r="A105" s="57" t="s">
        <v>202</v>
      </c>
      <c r="B105" s="58" t="s">
        <v>2</v>
      </c>
      <c r="C105" s="68" t="s">
        <v>15</v>
      </c>
      <c r="D105" s="60" t="s">
        <v>0</v>
      </c>
      <c r="E105" s="1"/>
      <c r="H105" s="11"/>
      <c r="I105" s="79"/>
      <c r="J105" s="71"/>
      <c r="K105" s="79"/>
    </row>
    <row r="106" spans="1:11" x14ac:dyDescent="0.3">
      <c r="A106" s="57" t="s">
        <v>203</v>
      </c>
      <c r="B106" s="58" t="s">
        <v>2</v>
      </c>
      <c r="C106" s="59" t="s">
        <v>14</v>
      </c>
      <c r="D106" s="60" t="s">
        <v>0</v>
      </c>
      <c r="E106" s="1"/>
      <c r="H106" s="11"/>
      <c r="I106" s="79"/>
      <c r="J106" s="71"/>
      <c r="K106" s="79"/>
    </row>
    <row r="107" spans="1:11" x14ac:dyDescent="0.3">
      <c r="A107" s="62" t="s">
        <v>22</v>
      </c>
      <c r="B107" s="63"/>
      <c r="C107" s="55" t="s">
        <v>12</v>
      </c>
      <c r="D107" s="55"/>
      <c r="E107" s="82"/>
      <c r="H107" s="11"/>
      <c r="I107" s="79"/>
      <c r="J107" s="71"/>
      <c r="K107" s="79"/>
    </row>
    <row r="108" spans="1:11" ht="28" x14ac:dyDescent="0.35">
      <c r="A108" s="57" t="s">
        <v>20</v>
      </c>
      <c r="B108" s="58" t="s">
        <v>2</v>
      </c>
      <c r="C108" s="59" t="s">
        <v>10</v>
      </c>
      <c r="D108" s="60" t="s">
        <v>0</v>
      </c>
      <c r="E108" s="1"/>
      <c r="I108" s="79"/>
      <c r="J108" s="71"/>
      <c r="K108" s="79"/>
    </row>
    <row r="109" spans="1:11" x14ac:dyDescent="0.35">
      <c r="A109" s="62" t="s">
        <v>13</v>
      </c>
      <c r="B109" s="76"/>
      <c r="C109" s="77" t="s">
        <v>9</v>
      </c>
      <c r="D109" s="55"/>
      <c r="E109" s="82"/>
      <c r="I109" s="79"/>
      <c r="J109" s="71"/>
      <c r="K109" s="79"/>
    </row>
    <row r="110" spans="1:11" x14ac:dyDescent="0.35">
      <c r="A110" s="57" t="s">
        <v>11</v>
      </c>
      <c r="B110" s="58" t="s">
        <v>2</v>
      </c>
      <c r="C110" s="68" t="s">
        <v>8</v>
      </c>
      <c r="D110" s="60" t="s">
        <v>0</v>
      </c>
      <c r="E110" s="1"/>
      <c r="I110" s="79"/>
      <c r="J110" s="71"/>
      <c r="K110" s="79"/>
    </row>
    <row r="111" spans="1:11" ht="55.5" customHeight="1" x14ac:dyDescent="0.35">
      <c r="A111" s="57" t="s">
        <v>205</v>
      </c>
      <c r="B111" s="58" t="s">
        <v>7</v>
      </c>
      <c r="C111" s="68" t="s">
        <v>6</v>
      </c>
      <c r="D111" s="60" t="s">
        <v>5</v>
      </c>
      <c r="E111" s="1"/>
      <c r="I111" s="79"/>
      <c r="J111" s="71"/>
      <c r="K111" s="79"/>
    </row>
    <row r="112" spans="1:11" x14ac:dyDescent="0.35">
      <c r="A112" s="57" t="s">
        <v>204</v>
      </c>
      <c r="B112" s="58" t="s">
        <v>2</v>
      </c>
      <c r="C112" s="68" t="s">
        <v>4</v>
      </c>
      <c r="D112" s="60" t="s">
        <v>0</v>
      </c>
      <c r="E112" s="1"/>
      <c r="I112" s="79"/>
      <c r="J112" s="71"/>
      <c r="K112" s="79"/>
    </row>
    <row r="113" spans="1:11" ht="28" x14ac:dyDescent="0.35">
      <c r="A113" s="57" t="s">
        <v>206</v>
      </c>
      <c r="B113" s="58" t="s">
        <v>2</v>
      </c>
      <c r="C113" s="59" t="s">
        <v>3</v>
      </c>
      <c r="D113" s="60" t="s">
        <v>0</v>
      </c>
      <c r="E113" s="1"/>
      <c r="I113" s="79"/>
      <c r="J113" s="71"/>
      <c r="K113" s="79"/>
    </row>
    <row r="114" spans="1:11" ht="28" x14ac:dyDescent="0.3">
      <c r="A114" s="57" t="s">
        <v>207</v>
      </c>
      <c r="B114" s="58" t="s">
        <v>2</v>
      </c>
      <c r="C114" s="59" t="s">
        <v>1</v>
      </c>
      <c r="D114" s="60" t="s">
        <v>0</v>
      </c>
      <c r="E114" s="1"/>
      <c r="G114" s="64"/>
      <c r="I114" s="79"/>
      <c r="J114" s="71"/>
      <c r="K114" s="79"/>
    </row>
    <row r="115" spans="1:11" x14ac:dyDescent="0.3">
      <c r="G115" s="64"/>
      <c r="I115" s="79"/>
      <c r="J115" s="71"/>
      <c r="K115" s="79"/>
    </row>
    <row r="116" spans="1:11" x14ac:dyDescent="0.3">
      <c r="C116" s="81"/>
      <c r="I116" s="79"/>
      <c r="J116" s="71"/>
      <c r="K116" s="79"/>
    </row>
    <row r="117" spans="1:11" x14ac:dyDescent="0.3">
      <c r="C117" s="81"/>
      <c r="I117" s="79"/>
      <c r="J117" s="71"/>
      <c r="K117" s="79"/>
    </row>
    <row r="118" spans="1:11" x14ac:dyDescent="0.3">
      <c r="C118" s="81"/>
      <c r="I118" s="79"/>
      <c r="J118" s="71"/>
      <c r="K118" s="79"/>
    </row>
    <row r="119" spans="1:11" x14ac:dyDescent="0.35">
      <c r="I119" s="79"/>
      <c r="J119" s="71"/>
      <c r="K119" s="79"/>
    </row>
    <row r="120" spans="1:11" s="64" customFormat="1" x14ac:dyDescent="0.3">
      <c r="A120" s="80"/>
      <c r="B120" s="46"/>
      <c r="C120" s="46"/>
      <c r="D120" s="46"/>
      <c r="E120" s="79"/>
      <c r="I120" s="11"/>
      <c r="J120" s="71"/>
      <c r="K120" s="11"/>
    </row>
    <row r="121" spans="1:11" x14ac:dyDescent="0.35">
      <c r="I121" s="79"/>
      <c r="J121" s="71"/>
      <c r="K121" s="79"/>
    </row>
    <row r="122" spans="1:11" x14ac:dyDescent="0.35">
      <c r="I122" s="79"/>
      <c r="J122" s="71"/>
      <c r="K122" s="79"/>
    </row>
    <row r="123" spans="1:11" x14ac:dyDescent="0.35">
      <c r="I123" s="79"/>
      <c r="J123" s="71"/>
      <c r="K123" s="79"/>
    </row>
    <row r="124" spans="1:11" s="64" customFormat="1" x14ac:dyDescent="0.3">
      <c r="A124" s="80"/>
      <c r="B124" s="46"/>
      <c r="C124" s="46"/>
      <c r="D124" s="46"/>
      <c r="E124" s="79"/>
      <c r="I124" s="79"/>
      <c r="J124" s="71"/>
      <c r="K124" s="79"/>
    </row>
  </sheetData>
  <sheetProtection password="87C6" sheet="1" objects="1" scenarios="1"/>
  <protectedRanges>
    <protectedRange password="EEDB" sqref="C9" name="Bereich1_1_1"/>
  </protectedRanges>
  <mergeCells count="10">
    <mergeCell ref="B17:E17"/>
    <mergeCell ref="B19:E19"/>
    <mergeCell ref="B21:E21"/>
    <mergeCell ref="B23:E23"/>
    <mergeCell ref="B4:E4"/>
    <mergeCell ref="B6:E6"/>
    <mergeCell ref="C9:E9"/>
    <mergeCell ref="B13:E13"/>
    <mergeCell ref="B15:E15"/>
    <mergeCell ref="B16:E1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D6" sqref="D6"/>
    </sheetView>
  </sheetViews>
  <sheetFormatPr baseColWidth="10" defaultRowHeight="14.5" x14ac:dyDescent="0.35"/>
  <cols>
    <col min="1" max="1" width="10.90625" style="88"/>
    <col min="2" max="2" width="38" style="88" customWidth="1"/>
    <col min="3" max="3" width="23.26953125" style="88" bestFit="1" customWidth="1"/>
    <col min="4" max="4" width="32.26953125" style="88" bestFit="1" customWidth="1"/>
    <col min="5" max="5" width="44.26953125" style="88" customWidth="1"/>
    <col min="6" max="6" width="32.81640625" style="88" customWidth="1"/>
    <col min="7" max="7" width="20.7265625" style="88" customWidth="1"/>
    <col min="8" max="8" width="26.54296875" style="88" customWidth="1"/>
    <col min="9" max="9" width="18.26953125" style="88" customWidth="1"/>
    <col min="10" max="10" width="23.453125" style="88" customWidth="1"/>
    <col min="11" max="11" width="16.26953125" style="88" customWidth="1"/>
    <col min="12" max="12" width="23.26953125" style="88" customWidth="1"/>
    <col min="13" max="13" width="16.453125" style="88" customWidth="1"/>
    <col min="14" max="14" width="25.1796875" style="88" customWidth="1"/>
    <col min="15" max="15" width="24.453125" style="88" customWidth="1"/>
    <col min="16" max="16" width="23.453125" style="88" customWidth="1"/>
    <col min="17" max="17" width="14.7265625" style="88" customWidth="1"/>
    <col min="18" max="18" width="14.453125" style="88" customWidth="1"/>
    <col min="19" max="19" width="15.26953125" style="88" customWidth="1"/>
    <col min="20" max="16384" width="10.90625" style="88"/>
  </cols>
  <sheetData>
    <row r="1" spans="1:22" s="83" customFormat="1" ht="29" thickBot="1" x14ac:dyDescent="0.7">
      <c r="B1" s="84" t="s">
        <v>191</v>
      </c>
      <c r="C1" s="85"/>
      <c r="D1" s="85"/>
      <c r="E1" s="85"/>
      <c r="F1" s="86"/>
      <c r="G1" s="87"/>
      <c r="H1" s="87"/>
      <c r="I1" s="87"/>
      <c r="J1" s="87"/>
      <c r="K1" s="87"/>
      <c r="L1" s="87"/>
      <c r="M1" s="87"/>
    </row>
    <row r="2" spans="1:22" x14ac:dyDescent="0.35">
      <c r="B2" s="89"/>
      <c r="C2" s="89"/>
      <c r="D2" s="89"/>
      <c r="E2" s="89"/>
      <c r="F2" s="89"/>
      <c r="G2" s="89"/>
      <c r="H2" s="89"/>
      <c r="I2" s="89"/>
      <c r="J2" s="89"/>
      <c r="K2" s="89"/>
      <c r="L2" s="89"/>
      <c r="M2" s="89"/>
    </row>
    <row r="3" spans="1:22" ht="16" thickBot="1" x14ac:dyDescent="0.4">
      <c r="B3" s="90"/>
      <c r="C3" s="90"/>
      <c r="D3" s="90"/>
      <c r="E3" s="91"/>
      <c r="F3" s="91"/>
      <c r="G3" s="92" t="s">
        <v>214</v>
      </c>
      <c r="H3" s="92"/>
      <c r="I3" s="92" t="s">
        <v>215</v>
      </c>
      <c r="J3" s="92"/>
      <c r="K3" s="92" t="s">
        <v>216</v>
      </c>
      <c r="L3" s="92"/>
      <c r="M3" s="92" t="s">
        <v>217</v>
      </c>
      <c r="N3" s="92"/>
      <c r="O3" s="92" t="s">
        <v>218</v>
      </c>
      <c r="P3" s="92"/>
    </row>
    <row r="4" spans="1:22" ht="28" x14ac:dyDescent="0.35">
      <c r="A4" s="93" t="s">
        <v>211</v>
      </c>
      <c r="B4" s="93" t="s">
        <v>189</v>
      </c>
      <c r="C4" s="94" t="s">
        <v>224</v>
      </c>
      <c r="D4" s="94" t="s">
        <v>223</v>
      </c>
      <c r="E4" s="95" t="s">
        <v>188</v>
      </c>
      <c r="F4" s="94" t="s">
        <v>187</v>
      </c>
      <c r="G4" s="96" t="s">
        <v>219</v>
      </c>
      <c r="H4" s="96" t="s">
        <v>220</v>
      </c>
      <c r="I4" s="96" t="s">
        <v>219</v>
      </c>
      <c r="J4" s="96" t="s">
        <v>220</v>
      </c>
      <c r="K4" s="96" t="s">
        <v>219</v>
      </c>
      <c r="L4" s="96" t="s">
        <v>220</v>
      </c>
      <c r="M4" s="96" t="s">
        <v>219</v>
      </c>
      <c r="N4" s="96" t="s">
        <v>220</v>
      </c>
      <c r="O4" s="96" t="s">
        <v>221</v>
      </c>
      <c r="P4" s="96" t="s">
        <v>222</v>
      </c>
    </row>
    <row r="5" spans="1:22" ht="28" x14ac:dyDescent="0.35">
      <c r="A5" s="2">
        <v>1</v>
      </c>
      <c r="B5" s="2" t="s">
        <v>186</v>
      </c>
      <c r="C5" s="5">
        <f>D5/4</f>
        <v>100</v>
      </c>
      <c r="D5" s="97">
        <v>400</v>
      </c>
      <c r="E5" s="4"/>
      <c r="F5" s="4"/>
      <c r="G5" s="4"/>
      <c r="H5" s="98">
        <f>G5*C5</f>
        <v>0</v>
      </c>
      <c r="I5" s="4"/>
      <c r="J5" s="98">
        <f>I5*C5</f>
        <v>0</v>
      </c>
      <c r="K5" s="4"/>
      <c r="L5" s="98">
        <f>K5*C5</f>
        <v>0</v>
      </c>
      <c r="M5" s="4"/>
      <c r="N5" s="98">
        <f>M5*C5</f>
        <v>0</v>
      </c>
      <c r="O5" s="99">
        <f>H5+J5+L5+N5</f>
        <v>0</v>
      </c>
      <c r="P5" s="99">
        <f>O5*1.19</f>
        <v>0</v>
      </c>
    </row>
    <row r="6" spans="1:22" ht="28" x14ac:dyDescent="0.35">
      <c r="A6" s="2">
        <v>2</v>
      </c>
      <c r="B6" s="2" t="s">
        <v>185</v>
      </c>
      <c r="C6" s="5">
        <f>D6/4</f>
        <v>25</v>
      </c>
      <c r="D6" s="97">
        <v>100</v>
      </c>
      <c r="E6" s="4"/>
      <c r="F6" s="4"/>
      <c r="G6" s="4"/>
      <c r="H6" s="98">
        <f>G6*C6</f>
        <v>0</v>
      </c>
      <c r="I6" s="4"/>
      <c r="J6" s="98">
        <f>I6*C6</f>
        <v>0</v>
      </c>
      <c r="K6" s="4"/>
      <c r="L6" s="98">
        <f>K6*C6</f>
        <v>0</v>
      </c>
      <c r="M6" s="4"/>
      <c r="N6" s="98">
        <f>M6*C6</f>
        <v>0</v>
      </c>
      <c r="O6" s="99">
        <f>H6+J6+L6+N6</f>
        <v>0</v>
      </c>
      <c r="P6" s="99">
        <f>O6*1.19</f>
        <v>0</v>
      </c>
    </row>
    <row r="10" spans="1:22" ht="15.5" x14ac:dyDescent="0.35">
      <c r="D10" s="100" t="s">
        <v>184</v>
      </c>
      <c r="E10" s="101">
        <f>SUM(O5:O6)</f>
        <v>0</v>
      </c>
    </row>
    <row r="11" spans="1:22" ht="15.5" x14ac:dyDescent="0.35">
      <c r="D11" s="100" t="s">
        <v>183</v>
      </c>
      <c r="E11" s="101">
        <f>SUM(P5:P6)</f>
        <v>0</v>
      </c>
    </row>
    <row r="14" spans="1:22" s="105" customFormat="1" ht="49.5" customHeight="1" x14ac:dyDescent="0.35">
      <c r="A14" s="102" t="s">
        <v>209</v>
      </c>
      <c r="B14" s="102"/>
      <c r="C14" s="102"/>
      <c r="D14" s="102"/>
      <c r="E14" s="102"/>
      <c r="F14" s="103"/>
      <c r="G14" s="103"/>
      <c r="H14" s="103"/>
      <c r="I14" s="103"/>
      <c r="J14" s="103"/>
      <c r="K14" s="103"/>
      <c r="L14" s="103"/>
      <c r="M14" s="103"/>
      <c r="N14" s="103"/>
      <c r="O14" s="103"/>
      <c r="P14" s="103"/>
      <c r="Q14" s="103"/>
      <c r="R14" s="103"/>
      <c r="S14" s="103"/>
      <c r="T14" s="103"/>
      <c r="U14" s="103"/>
      <c r="V14" s="104"/>
    </row>
    <row r="15" spans="1:22" s="106" customFormat="1" ht="15.5" x14ac:dyDescent="0.35">
      <c r="B15" s="107"/>
      <c r="C15" s="107"/>
      <c r="E15" s="108"/>
      <c r="G15" s="108"/>
    </row>
    <row r="16" spans="1:22" s="106" customFormat="1" ht="15.5" x14ac:dyDescent="0.35">
      <c r="A16" s="109" t="s">
        <v>210</v>
      </c>
      <c r="B16" s="110"/>
      <c r="C16" s="110"/>
      <c r="D16" s="110"/>
      <c r="E16" s="111"/>
      <c r="F16" s="88"/>
      <c r="G16" s="88"/>
    </row>
    <row r="17" spans="1:22" s="106" customFormat="1" ht="39" customHeight="1" x14ac:dyDescent="0.35">
      <c r="A17" s="112" t="s">
        <v>182</v>
      </c>
      <c r="B17" s="113"/>
      <c r="C17" s="7"/>
      <c r="D17" s="8"/>
      <c r="E17" s="9"/>
      <c r="F17" s="88"/>
      <c r="G17" s="88"/>
    </row>
    <row r="18" spans="1:22" s="106" customFormat="1" ht="24.75" customHeight="1" x14ac:dyDescent="0.35">
      <c r="A18" s="112" t="s">
        <v>181</v>
      </c>
      <c r="B18" s="113"/>
      <c r="C18" s="7" t="s">
        <v>179</v>
      </c>
      <c r="D18" s="8"/>
      <c r="E18" s="9"/>
      <c r="F18" s="88"/>
      <c r="G18" s="88"/>
    </row>
    <row r="19" spans="1:22" s="106" customFormat="1" ht="24.75" customHeight="1" x14ac:dyDescent="0.35">
      <c r="A19" s="112" t="s">
        <v>180</v>
      </c>
      <c r="B19" s="113"/>
      <c r="C19" s="7" t="s">
        <v>179</v>
      </c>
      <c r="D19" s="8"/>
      <c r="E19" s="9"/>
      <c r="F19" s="88"/>
      <c r="G19" s="88"/>
    </row>
    <row r="20" spans="1:22" s="106" customFormat="1" ht="15.5" x14ac:dyDescent="0.35">
      <c r="B20" s="114"/>
      <c r="C20" s="114"/>
      <c r="D20" s="107"/>
      <c r="E20" s="115"/>
      <c r="F20" s="107"/>
      <c r="G20" s="115"/>
      <c r="H20" s="107"/>
      <c r="I20" s="107"/>
    </row>
    <row r="21" spans="1:22" s="106" customFormat="1" ht="15.5" x14ac:dyDescent="0.35">
      <c r="B21" s="106" t="s">
        <v>178</v>
      </c>
      <c r="D21" s="13"/>
      <c r="E21" s="116"/>
      <c r="F21" s="13"/>
      <c r="G21" s="116"/>
      <c r="H21" s="13"/>
    </row>
    <row r="22" spans="1:22" s="12" customFormat="1" ht="14" x14ac:dyDescent="0.3">
      <c r="B22" s="117" t="s">
        <v>177</v>
      </c>
      <c r="C22" s="117"/>
      <c r="D22" s="13"/>
      <c r="E22" s="116"/>
      <c r="F22" s="116"/>
      <c r="G22" s="116"/>
      <c r="H22" s="13"/>
    </row>
    <row r="23" spans="1:22" s="12" customFormat="1" ht="14" x14ac:dyDescent="0.3">
      <c r="B23" s="118" t="s">
        <v>176</v>
      </c>
      <c r="C23" s="118"/>
      <c r="D23" s="119"/>
      <c r="E23" s="116"/>
      <c r="F23" s="116"/>
      <c r="G23" s="116"/>
      <c r="H23" s="13"/>
    </row>
    <row r="24" spans="1:22" s="12" customFormat="1" ht="14.25" customHeight="1" x14ac:dyDescent="0.35">
      <c r="B24" s="119" t="s">
        <v>175</v>
      </c>
      <c r="C24" s="119"/>
      <c r="D24" s="119"/>
      <c r="E24" s="119"/>
      <c r="F24" s="119"/>
      <c r="G24" s="119"/>
      <c r="H24" s="119"/>
      <c r="I24" s="120"/>
      <c r="J24" s="120"/>
      <c r="K24" s="120"/>
      <c r="L24" s="120"/>
      <c r="M24" s="120"/>
      <c r="N24" s="120"/>
      <c r="O24" s="120"/>
      <c r="P24" s="120"/>
      <c r="Q24" s="120"/>
      <c r="R24" s="120"/>
      <c r="S24" s="120"/>
      <c r="T24" s="120"/>
      <c r="U24" s="120"/>
      <c r="V24" s="120"/>
    </row>
    <row r="25" spans="1:22" s="12" customFormat="1" ht="14.25" customHeight="1" x14ac:dyDescent="0.35">
      <c r="B25" s="119" t="s">
        <v>174</v>
      </c>
      <c r="C25" s="119"/>
      <c r="D25" s="119"/>
      <c r="E25" s="119"/>
      <c r="F25" s="119"/>
      <c r="G25" s="119"/>
      <c r="H25" s="119"/>
      <c r="I25" s="120"/>
      <c r="J25" s="120"/>
      <c r="K25" s="120"/>
      <c r="L25" s="120"/>
      <c r="M25" s="120"/>
      <c r="N25" s="120"/>
      <c r="O25" s="120"/>
      <c r="P25" s="120"/>
      <c r="Q25" s="120"/>
      <c r="R25" s="120"/>
      <c r="S25" s="120"/>
      <c r="T25" s="120"/>
      <c r="U25" s="120"/>
      <c r="V25" s="120"/>
    </row>
    <row r="26" spans="1:22" s="12" customFormat="1" ht="14" x14ac:dyDescent="0.3">
      <c r="D26" s="13"/>
      <c r="E26" s="116"/>
      <c r="F26" s="116"/>
      <c r="G26" s="116"/>
      <c r="H26" s="13"/>
    </row>
    <row r="27" spans="1:22" s="12" customFormat="1" ht="14" x14ac:dyDescent="0.3">
      <c r="B27" s="13"/>
      <c r="C27" s="13"/>
      <c r="D27" s="13"/>
      <c r="E27" s="116"/>
      <c r="F27" s="116"/>
      <c r="G27" s="116"/>
      <c r="H27" s="13"/>
    </row>
    <row r="28" spans="1:22" s="12" customFormat="1" ht="14" x14ac:dyDescent="0.3">
      <c r="E28" s="11"/>
      <c r="F28" s="11"/>
      <c r="G28" s="11"/>
    </row>
  </sheetData>
  <sheetProtection password="87C6" sheet="1" objects="1" scenarios="1"/>
  <mergeCells count="14">
    <mergeCell ref="K3:L3"/>
    <mergeCell ref="M3:N3"/>
    <mergeCell ref="O3:P3"/>
    <mergeCell ref="A17:B17"/>
    <mergeCell ref="A18:B18"/>
    <mergeCell ref="A16:E16"/>
    <mergeCell ref="C17:E17"/>
    <mergeCell ref="A14:E14"/>
    <mergeCell ref="C18:E18"/>
    <mergeCell ref="C19:E19"/>
    <mergeCell ref="B1:F1"/>
    <mergeCell ref="G3:H3"/>
    <mergeCell ref="I3:J3"/>
    <mergeCell ref="A19:B19"/>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LV LOS 2 Bürostühle</vt:lpstr>
      <vt:lpstr>Preisblatt LOS 2</vt:lpstr>
    </vt:vector>
  </TitlesOfParts>
  <Company>Universitaetsklinikum Halle (Saale)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Matthias</dc:creator>
  <cp:lastModifiedBy>Puhr, Sarah-Marie</cp:lastModifiedBy>
  <dcterms:created xsi:type="dcterms:W3CDTF">2026-02-10T12:27:51Z</dcterms:created>
  <dcterms:modified xsi:type="dcterms:W3CDTF">2026-02-27T10:55:22Z</dcterms:modified>
</cp:coreProperties>
</file>